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drawings/drawing6.xml" ContentType="application/vnd.openxmlformats-officedocument.drawing+xml"/>
  <Override PartName="/xl/drawings/drawing7.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ITAU ASSET MANAGEMENT\INFORMES - CNV\2022\04. FM IAM 1-3 DURATION GS\06. Junio\"/>
    </mc:Choice>
  </mc:AlternateContent>
  <xr:revisionPtr revIDLastSave="0" documentId="13_ncr:1_{E31DCE67-B6B2-4C35-8D75-FFE0B64A6D36}" xr6:coauthVersionLast="47" xr6:coauthVersionMax="47" xr10:uidLastSave="{00000000-0000-0000-0000-000000000000}"/>
  <bookViews>
    <workbookView xWindow="-108" yWindow="-108" windowWidth="23256" windowHeight="12576" tabRatio="951" activeTab="1" xr2:uid="{00000000-000D-0000-FFFF-FFFF00000000}"/>
  </bookViews>
  <sheets>
    <sheet name="INDICE" sheetId="12" r:id="rId1"/>
    <sheet name="ACTIVO NETO" sheetId="3" r:id="rId2"/>
    <sheet name="ESTADO DE INGRESOS Y EGRESOS" sheetId="4" r:id="rId3"/>
    <sheet name="FLUJO DE EFECTIVO" sheetId="5" r:id="rId4"/>
    <sheet name="CA EF" sheetId="6" state="hidden" r:id="rId5"/>
    <sheet name="BG 06.2022" sheetId="29" state="hidden" r:id="rId6"/>
    <sheet name="Clasificación" sheetId="25" state="hidden" r:id="rId7"/>
    <sheet name="VARIACION DEL ACTIVO NETO" sheetId="7" r:id="rId8"/>
    <sheet name="Nota 1 a Nota 3.5" sheetId="8" r:id="rId9"/>
    <sheet name="Nota 3.6 a Nota 8" sheetId="9" r:id="rId10"/>
  </sheets>
  <definedNames>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6" hidden="1">Clasificación!$A$4:$H$63</definedName>
    <definedName name="_xlnm._FilterDatabase" localSheetId="9" hidden="1">'Nota 3.6 a Nota 8'!#REF!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1">'ACTIVO NETO'!$A$5:$F$41</definedName>
    <definedName name="_xlnm.Print_Area" localSheetId="2">'ESTADO DE INGRESOS Y EGRESOS'!$A$5:$G$36</definedName>
    <definedName name="_xlnm.Print_Area" localSheetId="3">'FLUJO DE EFECTIVO'!$A$5:$F$37</definedName>
    <definedName name="_xlnm.Print_Area" localSheetId="8">'Nota 1 a Nota 3.5'!$B$7:$M$103</definedName>
    <definedName name="_xlnm.Print_Area" localSheetId="9">'Nota 3.6 a Nota 8'!$A$10:$J$43</definedName>
    <definedName name="_xlnm.Print_Area" localSheetId="7">'VARIACION DEL ACTIVO NETO'!$B$6:$K$29</definedName>
    <definedName name="Area_de_impresión2" localSheetId="8">#REF!</definedName>
    <definedName name="Area_de_impresión2" localSheetId="9">#REF!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6"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2" hidden="1">{#N/A,#N/A,FALSE,"VOL"}</definedName>
    <definedName name="DAFDFAD" localSheetId="3" hidden="1">{#N/A,#N/A,FALSE,"VOL"}</definedName>
    <definedName name="DAFDFAD" localSheetId="8" hidden="1">{#N/A,#N/A,FALSE,"VOL"}</definedName>
    <definedName name="DAFDFAD" localSheetId="9"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2" hidden="1">{#N/A,#N/A,FALSE,"VOL"}</definedName>
    <definedName name="liq" localSheetId="3" hidden="1">{#N/A,#N/A,FALSE,"VOL"}</definedName>
    <definedName name="liq" localSheetId="8" hidden="1">{#N/A,#N/A,FALSE,"VOL"}</definedName>
    <definedName name="liq" localSheetId="9"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6" hidden="1">{#N/A,#N/A,FALSE,"VOL"}</definedName>
    <definedName name="nmm" localSheetId="2" hidden="1">{#N/A,#N/A,FALSE,"VOL"}</definedName>
    <definedName name="nmm" localSheetId="3" hidden="1">{#N/A,#N/A,FALSE,"VOL"}</definedName>
    <definedName name="nmm" localSheetId="8" hidden="1">{#N/A,#N/A,FALSE,"VOL"}</definedName>
    <definedName name="nmm" localSheetId="9" hidden="1">{#N/A,#N/A,FALSE,"VOL"}</definedName>
    <definedName name="nmm" localSheetId="7" hidden="1">{#N/A,#N/A,FALSE,"VOL"}</definedName>
    <definedName name="nmm" hidden="1">{#N/A,#N/A,FALSE,"VOL"}</definedName>
    <definedName name="NO" localSheetId="6" hidden="1">{#N/A,#N/A,FALSE,"VOL"}</definedName>
    <definedName name="NO" localSheetId="2" hidden="1">{#N/A,#N/A,FALSE,"VOL"}</definedName>
    <definedName name="NO" localSheetId="3" hidden="1">{#N/A,#N/A,FALSE,"VOL"}</definedName>
    <definedName name="NO" localSheetId="8" hidden="1">{#N/A,#N/A,FALSE,"VOL"}</definedName>
    <definedName name="NO" localSheetId="9"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3.6 a Nota 8'!#REF!</definedName>
    <definedName name="OPPROD" localSheetId="8">#REF!</definedName>
    <definedName name="OPPROD" localSheetId="9">#REF!</definedName>
    <definedName name="OPPROD" localSheetId="7">#REF!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2" hidden="1">{#N/A,#N/A,FALSE,"VOL"}</definedName>
    <definedName name="wrn.Volumen." localSheetId="3" hidden="1">{#N/A,#N/A,FALSE,"VOL"}</definedName>
    <definedName name="wrn.Volumen." localSheetId="8" hidden="1">{#N/A,#N/A,FALSE,"VOL"}</definedName>
    <definedName name="wrn.Volumen." localSheetId="9"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7" hidden="1">'VARIACION DEL ACTIVO NETO'!#REF!</definedName>
    <definedName name="XREF_COLUMN_12" hidden="1">#REF!</definedName>
    <definedName name="XREF_COLUMN_13" localSheetId="7" hidden="1">'VARIACION DEL ACTIVO NETO'!#REF!</definedName>
    <definedName name="XREF_COLUMN_13" hidden="1">#REF!</definedName>
    <definedName name="XREF_COLUMN_14" localSheetId="7" hidden="1">'VARIACION DEL ACTIVO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'VARIACION DEL ACTIVO NETO'!#REF!</definedName>
    <definedName name="XRefCopy75" hidden="1">#REF!</definedName>
    <definedName name="XRefCopy75Row" localSheetId="7" hidden="1">#REF!</definedName>
    <definedName name="XRefCopy75Row" hidden="1">#REF!</definedName>
    <definedName name="XRefCopy76" localSheetId="7" hidden="1">'VARIACION DEL ACTIVO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'VARIACION DEL ACTIVO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6" hidden="1">Clasificación!$A$4:$G$63</definedName>
    <definedName name="Z_5FCC9217_B3E9_4B91_A943_5F21728EBEE9_.wvu.PrintArea" localSheetId="1" hidden="1">'ACTIVO NETO'!$A$5:$F$41</definedName>
    <definedName name="Z_5FCC9217_B3E9_4B91_A943_5F21728EBEE9_.wvu.PrintArea" localSheetId="2" hidden="1">'ESTADO DE INGRESOS Y EGRESOS'!$A$5:$G$36</definedName>
    <definedName name="Z_5FCC9217_B3E9_4B91_A943_5F21728EBEE9_.wvu.PrintArea" localSheetId="3" hidden="1">'FLUJO DE EFECTIVO'!$A$5:$F$37</definedName>
    <definedName name="Z_5FCC9217_B3E9_4B91_A943_5F21728EBEE9_.wvu.PrintArea" localSheetId="8" hidden="1">'Nota 1 a Nota 3.5'!$B$7:$M$103</definedName>
    <definedName name="Z_5FCC9217_B3E9_4B91_A943_5F21728EBEE9_.wvu.PrintArea" localSheetId="9" hidden="1">'Nota 3.6 a Nota 8'!$A$10:$J$43</definedName>
    <definedName name="Z_5FCC9217_B3E9_4B91_A943_5F21728EBEE9_.wvu.PrintArea" localSheetId="7" hidden="1">'VARIACION DEL ACTIVO NETO'!$B$6:$K$29</definedName>
    <definedName name="Z_5FCC9217_B3E9_4B91_A943_5F21728EBEE9_.wvu.Rows" localSheetId="3" hidden="1">'FLUJO DE EFECTIVO'!#REF!</definedName>
    <definedName name="Z_7015FC6D_0680_4B00_AA0E_B83DA1D0B666_.wvu.FilterData" localSheetId="6" hidden="1">Clasificación!$A$4:$G$63</definedName>
    <definedName name="Z_7015FC6D_0680_4B00_AA0E_B83DA1D0B666_.wvu.PrintArea" localSheetId="1" hidden="1">'ACTIVO NETO'!$A$5:$F$41</definedName>
    <definedName name="Z_7015FC6D_0680_4B00_AA0E_B83DA1D0B666_.wvu.PrintArea" localSheetId="2" hidden="1">'ESTADO DE INGRESOS Y EGRESOS'!$A$5:$G$36</definedName>
    <definedName name="Z_7015FC6D_0680_4B00_AA0E_B83DA1D0B666_.wvu.PrintArea" localSheetId="3" hidden="1">'FLUJO DE EFECTIVO'!$A$5:$F$37</definedName>
    <definedName name="Z_7015FC6D_0680_4B00_AA0E_B83DA1D0B666_.wvu.PrintArea" localSheetId="8" hidden="1">'Nota 1 a Nota 3.5'!$B$7:$M$103</definedName>
    <definedName name="Z_7015FC6D_0680_4B00_AA0E_B83DA1D0B666_.wvu.PrintArea" localSheetId="9" hidden="1">'Nota 3.6 a Nota 8'!$A$10:$J$43</definedName>
    <definedName name="Z_7015FC6D_0680_4B00_AA0E_B83DA1D0B666_.wvu.PrintArea" localSheetId="7" hidden="1">'VARIACION DEL ACTIVO NETO'!$B$6:$K$29</definedName>
    <definedName name="Z_7015FC6D_0680_4B00_AA0E_B83DA1D0B666_.wvu.Rows" localSheetId="3" hidden="1">'FLUJO DE EFECTIVO'!#REF!</definedName>
    <definedName name="Z_970CBB53_F4B3_462F_AEFE_2BC403F5F0AD_.wvu.PrintArea" localSheetId="8" hidden="1">'Nota 1 a Nota 3.5'!$B$7:$M$103</definedName>
    <definedName name="Z_970CBB53_F4B3_462F_AEFE_2BC403F5F0AD_.wvu.PrintArea" localSheetId="9" hidden="1">'Nota 3.6 a Nota 8'!$A$10:$J$43</definedName>
    <definedName name="Z_B9F63820_5C32_455A_BC9D_0BE84D6B0867_.wvu.FilterData" localSheetId="6" hidden="1">Clasificación!$A$4:$G$63</definedName>
    <definedName name="Z_B9F63820_5C32_455A_BC9D_0BE84D6B0867_.wvu.PrintArea" localSheetId="1" hidden="1">'ACTIVO NETO'!$A$5:$F$41</definedName>
    <definedName name="Z_B9F63820_5C32_455A_BC9D_0BE84D6B0867_.wvu.PrintArea" localSheetId="2" hidden="1">'ESTADO DE INGRESOS Y EGRESOS'!$A$5:$G$36</definedName>
    <definedName name="Z_B9F63820_5C32_455A_BC9D_0BE84D6B0867_.wvu.PrintArea" localSheetId="3" hidden="1">'FLUJO DE EFECTIVO'!$A$5:$F$37</definedName>
    <definedName name="Z_B9F63820_5C32_455A_BC9D_0BE84D6B0867_.wvu.PrintArea" localSheetId="7" hidden="1">'VARIACION DEL ACTIVO NETO'!$B$6:$K$29</definedName>
    <definedName name="Z_B9F63820_5C32_455A_BC9D_0BE84D6B0867_.wvu.Rows" localSheetId="3" hidden="1">'FLUJO DE EFECTIVO'!#REF!</definedName>
    <definedName name="Z_F3648BCD_1CED_4BBB_AE63_37BDB925883F_.wvu.FilterData" localSheetId="6" hidden="1">Clasificación!$A$4:$G$63</definedName>
    <definedName name="Z_F3648BCD_1CED_4BBB_AE63_37BDB925883F_.wvu.PrintArea" localSheetId="1" hidden="1">'ACTIVO NETO'!$A$5:$F$41</definedName>
    <definedName name="Z_F3648BCD_1CED_4BBB_AE63_37BDB925883F_.wvu.PrintArea" localSheetId="2" hidden="1">'ESTADO DE INGRESOS Y EGRESOS'!$A$5:$G$36</definedName>
    <definedName name="Z_F3648BCD_1CED_4BBB_AE63_37BDB925883F_.wvu.PrintArea" localSheetId="3" hidden="1">'FLUJO DE EFECTIVO'!$A$5:$F$37</definedName>
    <definedName name="Z_F3648BCD_1CED_4BBB_AE63_37BDB925883F_.wvu.PrintArea" localSheetId="8" hidden="1">'Nota 1 a Nota 3.5'!$B$7:$M$103</definedName>
    <definedName name="Z_F3648BCD_1CED_4BBB_AE63_37BDB925883F_.wvu.PrintArea" localSheetId="9" hidden="1">'Nota 3.6 a Nota 8'!$A$10:$J$43</definedName>
    <definedName name="Z_F3648BCD_1CED_4BBB_AE63_37BDB925883F_.wvu.PrintArea" localSheetId="7" hidden="1">'VARIACION DEL ACTIVO NETO'!$B$6:$K$29</definedName>
    <definedName name="Z_F3648BCD_1CED_4BBB_AE63_37BDB925883F_.wvu.Rows" localSheetId="3" hidden="1">'FLUJO DE EFECTIVO'!#REF!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2" i="6" l="1"/>
  <c r="H62" i="6" l="1"/>
  <c r="H56" i="25" l="1"/>
  <c r="G56" i="25"/>
  <c r="H45" i="25"/>
  <c r="G45" i="25"/>
  <c r="B55" i="6" l="1"/>
  <c r="F55" i="6" s="1"/>
  <c r="G55" i="6" s="1"/>
  <c r="B44" i="6"/>
  <c r="F44" i="6" s="1"/>
  <c r="M55" i="6" l="1"/>
  <c r="G44" i="6"/>
  <c r="M44" i="6"/>
  <c r="G63" i="25"/>
  <c r="G62" i="25"/>
  <c r="G61" i="25"/>
  <c r="B60" i="6" s="1"/>
  <c r="G60" i="25"/>
  <c r="B59" i="6" s="1"/>
  <c r="G59" i="25"/>
  <c r="B58" i="6" s="1"/>
  <c r="G58" i="25"/>
  <c r="B57" i="6" s="1"/>
  <c r="G57" i="25"/>
  <c r="G55" i="25"/>
  <c r="G54" i="25"/>
  <c r="G53" i="25"/>
  <c r="G52" i="25"/>
  <c r="G51" i="25"/>
  <c r="G50" i="25"/>
  <c r="G49" i="25"/>
  <c r="G48" i="25"/>
  <c r="G47" i="25"/>
  <c r="G46" i="25"/>
  <c r="G44" i="25"/>
  <c r="G43" i="25"/>
  <c r="G42" i="25"/>
  <c r="G41" i="25"/>
  <c r="G40" i="25"/>
  <c r="G39" i="25"/>
  <c r="G38" i="25"/>
  <c r="G37" i="25"/>
  <c r="G36" i="25"/>
  <c r="B35" i="6" s="1"/>
  <c r="G35" i="25"/>
  <c r="G34" i="25"/>
  <c r="G33" i="25"/>
  <c r="G32" i="25"/>
  <c r="G31" i="25"/>
  <c r="G30" i="25"/>
  <c r="G29" i="25"/>
  <c r="G28" i="25"/>
  <c r="G27" i="25"/>
  <c r="G26" i="25"/>
  <c r="G25" i="25"/>
  <c r="G24" i="25"/>
  <c r="G23" i="25"/>
  <c r="G22" i="25"/>
  <c r="G21" i="25"/>
  <c r="G20" i="25"/>
  <c r="G19" i="25"/>
  <c r="G18" i="25"/>
  <c r="G17" i="25"/>
  <c r="G16" i="25"/>
  <c r="G15" i="25"/>
  <c r="G14" i="25"/>
  <c r="G13" i="25"/>
  <c r="G12" i="25"/>
  <c r="G11" i="25"/>
  <c r="G10" i="25"/>
  <c r="G9" i="25"/>
  <c r="G8" i="25"/>
  <c r="G7" i="25"/>
  <c r="G6" i="25"/>
  <c r="G5" i="25"/>
  <c r="G65" i="25" l="1"/>
  <c r="G67" i="25"/>
  <c r="G66" i="25"/>
  <c r="B16" i="6"/>
  <c r="B15" i="6"/>
  <c r="B14" i="6"/>
  <c r="B20" i="6"/>
  <c r="B19" i="6"/>
  <c r="B18" i="6"/>
  <c r="B17" i="6"/>
  <c r="B33" i="6"/>
  <c r="B32" i="6"/>
  <c r="B31" i="6"/>
  <c r="B30" i="6"/>
  <c r="B29" i="6"/>
  <c r="B28" i="6"/>
  <c r="B27" i="6"/>
  <c r="C26" i="6"/>
  <c r="B26" i="6"/>
  <c r="B25" i="6"/>
  <c r="B24" i="6"/>
  <c r="B23" i="6"/>
  <c r="B22" i="6"/>
  <c r="B21" i="6"/>
  <c r="B13" i="6"/>
  <c r="B12" i="6"/>
  <c r="B11" i="6"/>
  <c r="B10" i="6"/>
  <c r="B9" i="6"/>
  <c r="B8" i="6"/>
  <c r="B7" i="6"/>
  <c r="B6" i="6"/>
  <c r="B5" i="6"/>
  <c r="B4" i="6"/>
  <c r="F17" i="7"/>
  <c r="G70" i="25"/>
  <c r="G69" i="25"/>
  <c r="H63" i="25"/>
  <c r="H62" i="25"/>
  <c r="H61" i="25"/>
  <c r="H60" i="25"/>
  <c r="H59" i="25"/>
  <c r="H58" i="25"/>
  <c r="H57" i="25"/>
  <c r="H55" i="25"/>
  <c r="H54" i="25"/>
  <c r="H53" i="25"/>
  <c r="H52" i="25"/>
  <c r="H51" i="25"/>
  <c r="H50" i="25"/>
  <c r="H49" i="25"/>
  <c r="H48" i="25"/>
  <c r="H47" i="25"/>
  <c r="H46" i="25"/>
  <c r="H44" i="25"/>
  <c r="H43" i="25"/>
  <c r="H42" i="25"/>
  <c r="H41" i="25"/>
  <c r="H40" i="25"/>
  <c r="H39" i="25"/>
  <c r="H38" i="25"/>
  <c r="H37" i="25"/>
  <c r="H36" i="25"/>
  <c r="H35" i="25"/>
  <c r="H34" i="25"/>
  <c r="E33" i="6" s="1"/>
  <c r="H33" i="25"/>
  <c r="E32" i="6" s="1"/>
  <c r="H32" i="25"/>
  <c r="E31" i="6" s="1"/>
  <c r="H31" i="25"/>
  <c r="E30" i="6" s="1"/>
  <c r="H30" i="25"/>
  <c r="E29" i="6" s="1"/>
  <c r="H29" i="25"/>
  <c r="H28" i="25"/>
  <c r="E27" i="6" s="1"/>
  <c r="H27" i="25"/>
  <c r="E26" i="6" s="1"/>
  <c r="H26" i="25"/>
  <c r="E25" i="6" s="1"/>
  <c r="H25" i="25"/>
  <c r="H24" i="25"/>
  <c r="H23" i="25"/>
  <c r="E23" i="6" s="1"/>
  <c r="H22" i="25"/>
  <c r="E21" i="6" s="1"/>
  <c r="H21" i="25"/>
  <c r="E20" i="6" s="1"/>
  <c r="H20" i="25"/>
  <c r="H19" i="25"/>
  <c r="E18" i="6" s="1"/>
  <c r="H18" i="25"/>
  <c r="E17" i="6" s="1"/>
  <c r="H17" i="25"/>
  <c r="E16" i="6" s="1"/>
  <c r="H16" i="25"/>
  <c r="E15" i="6" s="1"/>
  <c r="H15" i="25"/>
  <c r="E14" i="6" s="1"/>
  <c r="H14" i="25"/>
  <c r="E13" i="6" s="1"/>
  <c r="H13" i="25"/>
  <c r="E12" i="6" s="1"/>
  <c r="H12" i="25"/>
  <c r="E11" i="6" s="1"/>
  <c r="H11" i="25"/>
  <c r="H10" i="25"/>
  <c r="E9" i="6" s="1"/>
  <c r="H9" i="25"/>
  <c r="E8" i="6" s="1"/>
  <c r="H8" i="25"/>
  <c r="E7" i="6" s="1"/>
  <c r="H7" i="25"/>
  <c r="H6" i="25"/>
  <c r="E6" i="6" s="1"/>
  <c r="F17" i="6" l="1"/>
  <c r="F29" i="6"/>
  <c r="I29" i="6" s="1"/>
  <c r="F23" i="6"/>
  <c r="G23" i="6" s="1"/>
  <c r="M23" i="6" s="1"/>
  <c r="F30" i="6"/>
  <c r="G30" i="6" s="1"/>
  <c r="M30" i="6" s="1"/>
  <c r="F31" i="6"/>
  <c r="G31" i="6" s="1"/>
  <c r="F25" i="6"/>
  <c r="J25" i="6" s="1"/>
  <c r="F32" i="6"/>
  <c r="G32" i="6" s="1"/>
  <c r="F16" i="6"/>
  <c r="G16" i="6" s="1"/>
  <c r="F26" i="6"/>
  <c r="F33" i="6"/>
  <c r="L33" i="6" s="1"/>
  <c r="F27" i="6"/>
  <c r="F18" i="6"/>
  <c r="G18" i="6" s="1"/>
  <c r="F21" i="6"/>
  <c r="G21" i="6" s="1"/>
  <c r="F20" i="6"/>
  <c r="G68" i="25"/>
  <c r="G71" i="25"/>
  <c r="E5" i="6"/>
  <c r="F5" i="6" s="1"/>
  <c r="E28" i="6"/>
  <c r="E24" i="6"/>
  <c r="F24" i="6" s="1"/>
  <c r="E10" i="6"/>
  <c r="F10" i="6" s="1"/>
  <c r="M10" i="6" s="1"/>
  <c r="E19" i="6"/>
  <c r="F19" i="6" s="1"/>
  <c r="E22" i="6"/>
  <c r="F8" i="6"/>
  <c r="M8" i="6" s="1"/>
  <c r="F6" i="6"/>
  <c r="M6" i="6" s="1"/>
  <c r="F12" i="6"/>
  <c r="F25" i="4"/>
  <c r="F15" i="6"/>
  <c r="F7" i="6"/>
  <c r="M7" i="6" s="1"/>
  <c r="F11" i="6"/>
  <c r="G17" i="6"/>
  <c r="M17" i="6" s="1"/>
  <c r="F14" i="6"/>
  <c r="F9" i="6"/>
  <c r="M9" i="6" s="1"/>
  <c r="F13" i="6"/>
  <c r="F27" i="3"/>
  <c r="M29" i="6" l="1"/>
  <c r="L62" i="6"/>
  <c r="G14" i="6"/>
  <c r="M14" i="6" s="1"/>
  <c r="G24" i="6"/>
  <c r="M24" i="6" s="1"/>
  <c r="M16" i="6"/>
  <c r="G15" i="6"/>
  <c r="M15" i="6"/>
  <c r="J62" i="6"/>
  <c r="F28" i="6"/>
  <c r="M32" i="6"/>
  <c r="G20" i="6"/>
  <c r="M20" i="6" s="1"/>
  <c r="M31" i="6"/>
  <c r="G12" i="6"/>
  <c r="M12" i="6" s="1"/>
  <c r="F22" i="6"/>
  <c r="G22" i="6" s="1"/>
  <c r="G27" i="6"/>
  <c r="M27" i="6" s="1"/>
  <c r="M21" i="6"/>
  <c r="M25" i="6"/>
  <c r="G26" i="6"/>
  <c r="M26" i="6" s="1"/>
  <c r="M18" i="6"/>
  <c r="G11" i="6"/>
  <c r="M11" i="6" s="1"/>
  <c r="G19" i="6"/>
  <c r="M19" i="6" s="1"/>
  <c r="M33" i="6"/>
  <c r="G13" i="6"/>
  <c r="M13" i="6" s="1"/>
  <c r="E25" i="3"/>
  <c r="B38" i="6"/>
  <c r="B36" i="6"/>
  <c r="F17" i="3"/>
  <c r="G28" i="6" l="1"/>
  <c r="M28" i="6" s="1"/>
  <c r="M22" i="6"/>
  <c r="B37" i="6"/>
  <c r="E17" i="3"/>
  <c r="B34" i="6"/>
  <c r="E27" i="3" l="1"/>
  <c r="F21" i="5"/>
  <c r="I12" i="7"/>
  <c r="B41" i="6" l="1"/>
  <c r="B39" i="6"/>
  <c r="E45" i="6"/>
  <c r="E43" i="6"/>
  <c r="E41" i="6"/>
  <c r="E40" i="6"/>
  <c r="E38" i="6"/>
  <c r="F38" i="6" s="1"/>
  <c r="M38" i="6" s="1"/>
  <c r="E37" i="6"/>
  <c r="F37" i="6" s="1"/>
  <c r="M37" i="6" s="1"/>
  <c r="E36" i="6"/>
  <c r="F36" i="6" s="1"/>
  <c r="M36" i="6" s="1"/>
  <c r="H5" i="25"/>
  <c r="E4" i="6" s="1"/>
  <c r="E57" i="6"/>
  <c r="F57" i="6" s="1"/>
  <c r="E56" i="6"/>
  <c r="E52" i="6"/>
  <c r="E51" i="6"/>
  <c r="E50" i="6"/>
  <c r="E49" i="6"/>
  <c r="E48" i="6"/>
  <c r="E47" i="6"/>
  <c r="B46" i="6"/>
  <c r="B40" i="6"/>
  <c r="H70" i="25"/>
  <c r="H69" i="25"/>
  <c r="H67" i="25"/>
  <c r="H66" i="25"/>
  <c r="H65" i="25"/>
  <c r="B56" i="6"/>
  <c r="B54" i="6"/>
  <c r="B53" i="6"/>
  <c r="B52" i="6"/>
  <c r="F52" i="6" s="1"/>
  <c r="B51" i="6"/>
  <c r="F51" i="6" s="1"/>
  <c r="B50" i="6"/>
  <c r="F50" i="6" s="1"/>
  <c r="B49" i="6"/>
  <c r="F49" i="6" s="1"/>
  <c r="B48" i="6"/>
  <c r="F48" i="6" s="1"/>
  <c r="B47" i="6"/>
  <c r="F47" i="6" s="1"/>
  <c r="B45" i="6"/>
  <c r="F45" i="6" s="1"/>
  <c r="B43" i="6"/>
  <c r="F43" i="6" s="1"/>
  <c r="B42" i="6"/>
  <c r="F40" i="6" l="1"/>
  <c r="G40" i="6" s="1"/>
  <c r="M40" i="6" s="1"/>
  <c r="F56" i="6"/>
  <c r="F41" i="6"/>
  <c r="G41" i="6" s="1"/>
  <c r="M41" i="6" s="1"/>
  <c r="F4" i="6"/>
  <c r="B61" i="6"/>
  <c r="G52" i="6"/>
  <c r="M52" i="6" s="1"/>
  <c r="G45" i="6"/>
  <c r="M45" i="6" s="1"/>
  <c r="G49" i="6"/>
  <c r="M49" i="6" s="1"/>
  <c r="G43" i="6"/>
  <c r="M43" i="6" s="1"/>
  <c r="G48" i="6"/>
  <c r="M48" i="6" s="1"/>
  <c r="G50" i="6"/>
  <c r="M50" i="6" s="1"/>
  <c r="G57" i="6"/>
  <c r="M57" i="6" s="1"/>
  <c r="B62" i="6"/>
  <c r="E58" i="6"/>
  <c r="F58" i="6" s="1"/>
  <c r="E34" i="6"/>
  <c r="F34" i="6" s="1"/>
  <c r="E59" i="6"/>
  <c r="F59" i="6" s="1"/>
  <c r="E42" i="6"/>
  <c r="F42" i="6" s="1"/>
  <c r="E46" i="6"/>
  <c r="F46" i="6" s="1"/>
  <c r="E35" i="6"/>
  <c r="E53" i="6"/>
  <c r="F53" i="6" s="1"/>
  <c r="E60" i="6"/>
  <c r="E54" i="6"/>
  <c r="F54" i="6" s="1"/>
  <c r="E39" i="6"/>
  <c r="F39" i="6" s="1"/>
  <c r="M39" i="6" s="1"/>
  <c r="H71" i="25"/>
  <c r="H68" i="25"/>
  <c r="F28" i="5"/>
  <c r="F30" i="5" s="1"/>
  <c r="C17" i="7"/>
  <c r="G25" i="4"/>
  <c r="G17" i="4"/>
  <c r="G26" i="4" s="1"/>
  <c r="F60" i="6" l="1"/>
  <c r="C61" i="6"/>
  <c r="F61" i="6" s="1"/>
  <c r="E62" i="6"/>
  <c r="I59" i="6"/>
  <c r="G59" i="6"/>
  <c r="G46" i="6"/>
  <c r="M46" i="6" s="1"/>
  <c r="I58" i="6"/>
  <c r="M58" i="6" s="1"/>
  <c r="G54" i="6"/>
  <c r="M54" i="6" s="1"/>
  <c r="G53" i="6"/>
  <c r="M53" i="6" s="1"/>
  <c r="E29" i="5"/>
  <c r="G56" i="6"/>
  <c r="M56" i="6" s="1"/>
  <c r="G47" i="6"/>
  <c r="M47" i="6" s="1"/>
  <c r="G42" i="6"/>
  <c r="M59" i="6" l="1"/>
  <c r="M42" i="6"/>
  <c r="I60" i="6"/>
  <c r="M60" i="6" s="1"/>
  <c r="I62" i="6"/>
  <c r="D35" i="6"/>
  <c r="C62" i="6"/>
  <c r="K34" i="6"/>
  <c r="G51" i="6"/>
  <c r="M51" i="6" s="1"/>
  <c r="D62" i="6" l="1"/>
  <c r="D63" i="6" s="1"/>
  <c r="F35" i="6"/>
  <c r="K62" i="6"/>
  <c r="L63" i="6" s="1"/>
  <c r="M34" i="6"/>
  <c r="G62" i="6"/>
  <c r="J63" i="6" s="1"/>
  <c r="E28" i="5"/>
  <c r="M35" i="6" l="1"/>
  <c r="M62" i="6" s="1"/>
  <c r="F17" i="4" l="1"/>
  <c r="F26" i="4" s="1"/>
  <c r="I18" i="7" l="1"/>
  <c r="E21" i="5" l="1"/>
  <c r="E30" i="5" s="1"/>
  <c r="M63" i="6"/>
  <c r="M64" i="6" l="1"/>
  <c r="N63" i="6"/>
</calcChain>
</file>

<file path=xl/sharedStrings.xml><?xml version="1.0" encoding="utf-8"?>
<sst xmlns="http://schemas.openxmlformats.org/spreadsheetml/2006/main" count="638" uniqueCount="288">
  <si>
    <t>Cuenta</t>
  </si>
  <si>
    <t>Moneda</t>
  </si>
  <si>
    <t>ACTIVO</t>
  </si>
  <si>
    <t>PASIVO</t>
  </si>
  <si>
    <t>RESULTADO DEL EJERCICIO</t>
  </si>
  <si>
    <t>PN</t>
  </si>
  <si>
    <t>Clasificacion</t>
  </si>
  <si>
    <t>Para los EEFF</t>
  </si>
  <si>
    <t>TOTAL</t>
  </si>
  <si>
    <t>Totales</t>
  </si>
  <si>
    <t>RESULTADOS</t>
  </si>
  <si>
    <t>CRÉDITOS</t>
  </si>
  <si>
    <t>INGRESOS</t>
  </si>
  <si>
    <t>Código Cuenta</t>
  </si>
  <si>
    <t>EGRESOS</t>
  </si>
  <si>
    <t>INGRESO</t>
  </si>
  <si>
    <t>EGRESO</t>
  </si>
  <si>
    <t>Control</t>
  </si>
  <si>
    <t>HOJA DE TRABAJO</t>
  </si>
  <si>
    <t>CUENTAS</t>
  </si>
  <si>
    <t>BALANCE Y RESULTADOS</t>
  </si>
  <si>
    <t>ELIMINACIONES</t>
  </si>
  <si>
    <t>VARIACIÓN</t>
  </si>
  <si>
    <t>DEBITOS</t>
  </si>
  <si>
    <t>DEBITOS (CRÉDITOS)</t>
  </si>
  <si>
    <t>Contadora</t>
  </si>
  <si>
    <t>NI</t>
  </si>
  <si>
    <t>I</t>
  </si>
  <si>
    <t>***</t>
  </si>
  <si>
    <t>***  I  : Cuenta Imputable</t>
  </si>
  <si>
    <t>***  NI : Cuenta No Imputable</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</si>
  <si>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</si>
  <si>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</si>
  <si>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</si>
  <si>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</si>
  <si>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</si>
  <si>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</si>
  <si>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</si>
  <si>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</si>
  <si>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</si>
  <si>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</si>
  <si>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</si>
  <si>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</si>
  <si>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</si>
  <si>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</si>
  <si>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</si>
  <si>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</si>
  <si>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</si>
  <si>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</si>
  <si>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</si>
  <si>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</si>
  <si>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</si>
  <si>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</si>
  <si>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</si>
  <si>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</si>
  <si>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</si>
  <si>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</si>
  <si>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</si>
  <si>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</si>
  <si>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</si>
  <si>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</si>
  <si>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</si>
  <si>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</si>
  <si>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</si>
  <si>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</si>
  <si>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</si>
  <si>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</si>
  <si>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</si>
  <si>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</si>
  <si>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</si>
  <si>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</si>
  <si>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</si>
  <si>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4.3 ) Acreedores por Operaciones</t>
  </si>
  <si>
    <t>4.4 ) Comisiones a pagar a la Administradora</t>
  </si>
  <si>
    <t>ACTIVIDADES OPERATIVAS</t>
  </si>
  <si>
    <t>ACTIVIDADES DE FINANCIACION</t>
  </si>
  <si>
    <t>RESCATES</t>
  </si>
  <si>
    <t>SUSCRIPCIONES</t>
  </si>
  <si>
    <t>Resultado del Ejercicio</t>
  </si>
  <si>
    <t>a) Títulos emitidos por el Tesoro Público o garantizados por el mismo, cuya emisión haya sido registrada en el Registro de Valores que lleva la CNV;</t>
  </si>
  <si>
    <t>Mínimo</t>
  </si>
  <si>
    <t>Máximo</t>
  </si>
  <si>
    <t>Quedan exceptuados de los límites de diversificación, los títulos emitidos por los Tesoro Nacionales, Banco Central y otras Entidades Estatales.</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</si>
  <si>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</si>
  <si>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</si>
  <si>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</si>
  <si>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</si>
  <si>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</si>
  <si>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</si>
  <si>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</si>
  <si>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</si>
  <si>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3.6) Gastos Operacionales y Comisión de la Sociedad Administradora</t>
  </si>
  <si>
    <t>3.7) Información estadística</t>
  </si>
  <si>
    <t>Actividades de Financiación</t>
  </si>
  <si>
    <t>2.1) Razón social de la Administradora</t>
  </si>
  <si>
    <t>3.3) Valorización de Inversiones</t>
  </si>
  <si>
    <t>1.1) Naturaleza Jurídica y Características del Fondo</t>
  </si>
  <si>
    <t>1.2) Autorización de Funcionamiento</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</si>
  <si>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</si>
  <si>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</si>
  <si>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</si>
  <si>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</si>
  <si>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</si>
  <si>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</si>
  <si>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</si>
  <si>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</si>
  <si>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</si>
  <si>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</si>
  <si>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</si>
  <si>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</si>
  <si>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</si>
  <si>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</si>
  <si>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</si>
  <si>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</si>
  <si>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</si>
  <si>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</si>
  <si>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</si>
  <si>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</si>
  <si>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</si>
  <si>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</si>
  <si>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</si>
  <si>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</si>
  <si>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</si>
  <si>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</si>
  <si>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</si>
  <si>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</si>
  <si>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</si>
  <si>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</si>
  <si>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Aumento de inversiones</t>
  </si>
  <si>
    <t>Intereses a cobrados</t>
  </si>
  <si>
    <t>Pago por comisiones de administración</t>
  </si>
  <si>
    <t>Estado de Ingresos y Egresos</t>
  </si>
  <si>
    <t>Costo Certificado Depósito de Ahorro</t>
  </si>
  <si>
    <t>Activo Neto</t>
  </si>
  <si>
    <t>Variación del Activo Neto</t>
  </si>
  <si>
    <t>Flujos de Efectivo</t>
  </si>
  <si>
    <t>Notas a los Estados Financieros (Nota 1 a Nota 3.5)</t>
  </si>
  <si>
    <t>Activo Neto'!A1</t>
  </si>
  <si>
    <t>Disponibilidades</t>
  </si>
  <si>
    <t>Comisión por Administracion</t>
  </si>
  <si>
    <t>Firmado digitalmente por:</t>
  </si>
  <si>
    <t>Comisión de Corretaje</t>
  </si>
  <si>
    <t>TOTAL ACTIVO NETO
AL 31/12/2021</t>
  </si>
  <si>
    <t>Aumento de Otros Pasivos</t>
  </si>
  <si>
    <t>Aumento (Disminución)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</si>
  <si>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</si>
  <si>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</si>
  <si>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</si>
  <si>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</si>
  <si>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</si>
  <si>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</si>
  <si>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</si>
  <si>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</si>
  <si>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t>Bancos</t>
  </si>
  <si>
    <t>CuentaBancaria1</t>
  </si>
  <si>
    <t>CertficadoDepósitodeAhorro</t>
  </si>
  <si>
    <t>CDABancoA</t>
  </si>
  <si>
    <t>Deudas</t>
  </si>
  <si>
    <t>Provisiones</t>
  </si>
  <si>
    <t>ProvisiónHonorariosdeAdministraciónSociedadGerente(ClaseA)</t>
  </si>
  <si>
    <t>PATRIMONIONETO</t>
  </si>
  <si>
    <t>Capital</t>
  </si>
  <si>
    <t>Rendimientos</t>
  </si>
  <si>
    <t>Ingresos</t>
  </si>
  <si>
    <t>Rentas</t>
  </si>
  <si>
    <t>RentaCertificadoDepósitodeAhorro</t>
  </si>
  <si>
    <t>Egresos</t>
  </si>
  <si>
    <t>CostoCertificadoDepósitodeAhorro</t>
  </si>
  <si>
    <t>EgresosVarios</t>
  </si>
  <si>
    <t>HonorariosdeAdministración</t>
  </si>
  <si>
    <t>HonorariosAdministraciónSociedadGerenteClaseA</t>
  </si>
  <si>
    <t>Rendimientos Abonados</t>
  </si>
  <si>
    <t>Director Titular</t>
  </si>
  <si>
    <t>Jorge Usandivaras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</si>
  <si>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</si>
  <si>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</si>
  <si>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</si>
  <si>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rFont val="Arial"/>
        <family val="2"/>
      </rPr>
      <t xml:space="preserve">a. Títulos de deudas: </t>
    </r>
    <r>
      <rPr>
        <sz val="10"/>
        <rFont val="Arial"/>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</si>
  <si>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0"/>
        <color theme="1"/>
        <rFont val="Arial"/>
        <family val="2"/>
      </rPr>
      <t xml:space="preserve">a. Ingresos : </t>
    </r>
    <r>
      <rPr>
        <sz val="10"/>
        <color theme="1"/>
        <rFont val="Arial"/>
        <family val="2"/>
      </rPr>
      <t>Los Intereses sobre títulos y otros valores, así como las primas por diferencia de precios  generados durante el ejercicio son registrados como conforme se devengan.</t>
    </r>
  </si>
  <si>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constituyen el patrimonio del Fondo y se expresan en cuotas de participación de igual valor y característica denominadas “Cuotaspartes”. Las Cuotas de Participación son rescatables.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</si>
  <si>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</si>
  <si>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CNV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</si>
  <si>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</si>
  <si>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</si>
  <si>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</si>
  <si>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 xml:space="preserve">c) Títulos emitidos por las Gobernaciones, Municipalidades y otros organismos y 
entidades del Estado, cuya emisión haya sido registrada en el Registro de Valores que 
lleva la CNV;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</si>
  <si>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</si>
  <si>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</si>
  <si>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</si>
  <si>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</si>
  <si>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</si>
  <si>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</si>
  <si>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</si>
  <si>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</si>
  <si>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</si>
  <si>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</si>
  <si>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Itaú Invest Casa de Bolsa S.A.:</t>
    </r>
    <r>
      <rPr>
        <sz val="10"/>
        <color theme="1"/>
        <rFont val="Arial"/>
        <family val="2"/>
      </rPr>
      <t xml:space="preserve">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r>
  </si>
  <si>
    <r>
      <rPr>
        <b/>
        <sz val="10"/>
        <color theme="1"/>
        <rFont val="Arial"/>
        <family val="2"/>
      </rPr>
      <t>Títulos Físicos (de ser adquiridos):</t>
    </r>
    <r>
      <rPr>
        <sz val="10"/>
        <color theme="1"/>
        <rFont val="Arial"/>
        <family val="2"/>
      </rPr>
      <t xml:space="preserve"> Serán custodiados en la bóveda de Itaú Invest Casa de Bolsa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</si>
  <si>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</si>
  <si>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</si>
  <si>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</si>
  <si>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PATRIMONIO NETO
DEL FONDO</t>
  </si>
  <si>
    <t xml:space="preserve">N° DE PARTICIPES </t>
  </si>
  <si>
    <t>4.6 ) Otros Egresos</t>
  </si>
  <si>
    <t>BonosPúblicos</t>
  </si>
  <si>
    <t>DetalleBonosPúblicos</t>
  </si>
  <si>
    <t>LetrasdeRegulaciónMonetaria</t>
  </si>
  <si>
    <t>LRM1</t>
  </si>
  <si>
    <t>CargosDiferidos</t>
  </si>
  <si>
    <t>OTROSGASTOSDIFERIDOS</t>
  </si>
  <si>
    <t>PROVISIÓNPARAAJUSTERENDIMIENTOSNEGATIVOSPORANULACIONSUSCRIPCIONES</t>
  </si>
  <si>
    <t>ProvisiónparaGastosVariosaPagar</t>
  </si>
  <si>
    <t>Rescatesvariosapagar</t>
  </si>
  <si>
    <t>PROVISIÓNPARAAJUSTERENDIMIENTOSPOSITIVOSPORANULACIONSUSCRIPCIONES</t>
  </si>
  <si>
    <t>RentasBonosPúblicos</t>
  </si>
  <si>
    <t>RentasFideicomisosFinancieros</t>
  </si>
  <si>
    <t>IngresosVarios</t>
  </si>
  <si>
    <t>AJUSTEPORDEVOLUCIONRENDIMIENTOSPOSITIVOSPORSUSCRIPCIONESANULADAS</t>
  </si>
  <si>
    <t>CostoBonosPúblicos</t>
  </si>
  <si>
    <t>CostoLRM</t>
  </si>
  <si>
    <t>AJUSTEPORDEVOLUCIONRENDIMIENTOSNEGATIVOSPORSUSCRIPCIONESANULADAS</t>
  </si>
  <si>
    <t>GastosdeGestión</t>
  </si>
  <si>
    <t>GASTOSSOCIEDADDEPOSITARIA (GASTOS CUSTODIA)</t>
  </si>
  <si>
    <t>GS</t>
  </si>
  <si>
    <t>Comisiones por Custodia a Pagar</t>
  </si>
  <si>
    <t>Costo Bonos Públicos</t>
  </si>
  <si>
    <t>Costo LRM</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</si>
  <si>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</si>
  <si>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Estados Financieros por el periodo comprendido entre el 01 de enero y el 30 de junio de 2022</t>
  </si>
  <si>
    <t>POR EL PERIODO COMPRENDIDO ENTRE EL 01 DE ENERO Y EL 30 DE JUNIO DE 2022 PRESENTADO DE FORMA COMPARATIVA CON EL EJERCICIO ECONÓMICO ANTERIOR</t>
  </si>
  <si>
    <t>(En Guaraníes)</t>
  </si>
  <si>
    <t>POR EL PERIODO COMPRENDIDO ENTRE EL 01 DE ENERO Y EL 30 DE JUNIO DE 2022 PRESENTADO DE FORMA COMPARATIVA CON EL MISMO PERIODO DEL EJERCICIO ANTERIOR</t>
  </si>
  <si>
    <t>NOTAS A LOS ESTADOS FINANCIEROS AL 30 DE JUNIO DE 2022</t>
  </si>
  <si>
    <t>FONDO MUTUO IAM LIQUIDEZ GUARANIES</t>
  </si>
  <si>
    <t>Reporte: Del 01/01/2022 al 30/06/2022</t>
  </si>
  <si>
    <t>Banco Itaú Paraguay Cta Cte Nº 40000408/8</t>
  </si>
  <si>
    <t>Bonos Públicos</t>
  </si>
  <si>
    <t>Certficado Depósito de Ahorro</t>
  </si>
  <si>
    <t>Letras de Regulación Monetaria</t>
  </si>
  <si>
    <t>Honorarios por Administración a Pagar</t>
  </si>
  <si>
    <t>Rentas Bonos Públicos</t>
  </si>
  <si>
    <t>Rentas Certificado Depósito de Ahorro</t>
  </si>
  <si>
    <t>Rentas Fideicomisos Financieros</t>
  </si>
  <si>
    <t>Ingresos Varios</t>
  </si>
  <si>
    <t>Ajustes por redondeos</t>
  </si>
  <si>
    <t>Ajuste por devolucion rendimientos positivos</t>
  </si>
  <si>
    <t>Egresos Varios</t>
  </si>
  <si>
    <t>Ajuste por redondeos</t>
  </si>
  <si>
    <t>Ajuste por devolucion rendimientos negativos</t>
  </si>
  <si>
    <t>Honorarios de Administración</t>
  </si>
  <si>
    <t>Honorarios por Administración</t>
  </si>
  <si>
    <t>Gastos de Gestión</t>
  </si>
  <si>
    <t>Gastos Sociedad Depositaria (Gastos Custodia)</t>
  </si>
  <si>
    <t>31/6/2022</t>
  </si>
  <si>
    <t>31/6/2021</t>
  </si>
  <si>
    <t>TOTAL ACTIVO NETO
AL 30/06/2022</t>
  </si>
  <si>
    <t>Diferencia</t>
  </si>
  <si>
    <t>Según el índice de precios al consumidor ("IPC") publicado por el Banco Central del Paraguay, la inflación al 31 de diciembre de 2021 y 30 de junio de 2022  fueron de 6,8% y 6% respectivamente.</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</si>
  <si>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</si>
  <si>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distintos al dólar americano.</t>
  </si>
  <si>
    <t>3.5) Tipos de cambio utilizado para convertir a moneda nacional los saldos en moneda extranjera</t>
  </si>
  <si>
    <t xml:space="preserve"> (Nota 4.7)</t>
  </si>
  <si>
    <t>Al 30 de junio de 2022, no existen situaciones contingentes, ni reclamos que este en conocimiento de la Sociedad Administradora.</t>
  </si>
  <si>
    <t>Al 30 de junio de 2022,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</si>
  <si>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IAM Liquidez Guaraníes al 30 de junio de 2022.</t>
  </si>
  <si>
    <t>FONDO MUTUO IAM RENTA FIJA 1-3 DURATION GUARANÍES
Administrado por: Itaú Asset Management Administradora de Fondos Patrimoniales 
de Inversión S.A. (IAM A.F.P.I.S.A.)</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</si>
  <si>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</si>
  <si>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</si>
  <si>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27 E/22  de fecha 22 de junio de 2022 y Certificado de Registro N° 066_23062022 de fecha 23 de junio de 2022.</t>
  </si>
  <si>
    <t xml:space="preserve">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 </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</si>
  <si>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</si>
  <si>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</si>
  <si>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CNV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</si>
  <si>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 aplicable. Al 30 de junio 2022 y 30 de junio de 2020, el Fondo no cuenta con Gastos Operacionales y Comisión de la Sociedad Administradora</t>
  </si>
  <si>
    <t xml:space="preserve">No aplicable. Al 30 de junio de 2022, el Fondo no cuenta con Información estadística </t>
  </si>
  <si>
    <t>No aplicable. Al 30 de junio de 2022 y 31 de diciembre de 2021, el Fondo no cuenta con Disponibilidades</t>
  </si>
  <si>
    <t>No aplicable. Al 31 de diciembre 2021 y 31 de diciembre de 2020, el Fondo no cuenta Acreedores por Operaciones.</t>
  </si>
  <si>
    <t xml:space="preserve">4.6 ) Otros Ingresos </t>
  </si>
  <si>
    <t>No aplicable. Al 31 de diciembre 2021 y 31 de diciembre de 2020, el Fondo no cuenta con Otros Egresos.</t>
  </si>
  <si>
    <t>No aplicable. Al 31 de diciembre 2021 y 31 de diciembre de 2020, el Fondo no cuenta con Otros Ingresos.</t>
  </si>
  <si>
    <t>No aplicable. Al 31 de diciembre 2021 y 31 de diciembre de 2020, el Fondo no cuenta con Resultado por Tenencia de Inversiones.</t>
  </si>
  <si>
    <t>No aplicable. Al 31 de diciembre 2021 y 31 de diciembre de 2020, el Fondo no cuenta con Comisiones a pagar Administradora.</t>
  </si>
  <si>
    <t>No aplicable. Al 30 de junio de 2022 y 31 de diciembre de 2021, el Fondo no cuenta con Inversiones.</t>
  </si>
  <si>
    <t>Notas a los Estados Financieros (Nota 3.6 a Nota 8)</t>
  </si>
  <si>
    <t>Nota 3.6 a Nota 8</t>
  </si>
  <si>
    <t>Nota 1 a Nota 3.5</t>
  </si>
  <si>
    <t>Catalina Jara</t>
  </si>
  <si>
    <t>Directora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</si>
</sst>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 numFmtId="186" formatCode="0.000%"/>
  </numFmts>
  <fonts count="8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
      <b/>
      <sz val="9"/>
      <name val="AriaÑ"/>
    </font>
    <font>
      <sz val="9"/>
      <name val="AriaÑ"/>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FFC000"/>
        <bgColor indexed="64"/>
      </patternFill>
    </fill>
    <fill>
      <patternFill patternType="solid">
        <fgColor rgb="FF00B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top/>
      <bottom style="double">
        <color auto="1"/>
      </bottom>
      <diagonal/>
    </border>
  </borders>
  <cellStyleXfs count="739">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5" fillId="0" borderId="0" applyNumberFormat="0" applyFill="0" applyBorder="0" applyAlignment="0" applyProtection="0"/>
    <xf numFmtId="0" fontId="20" fillId="0" borderId="0"/>
    <xf numFmtId="0" fontId="3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8"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39"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2" fillId="0" borderId="0"/>
    <xf numFmtId="0" fontId="84"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5" fillId="0" borderId="0"/>
    <xf numFmtId="164" fontId="1" fillId="0" borderId="0" applyFont="0" applyFill="0" applyBorder="0" applyAlignment="0" applyProtection="0"/>
    <xf numFmtId="0" fontId="83" fillId="0" borderId="0">
      <alignment vertical="top"/>
    </xf>
    <xf numFmtId="164" fontId="83"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5" fontId="1" fillId="0" borderId="0" applyFont="0" applyFill="0" applyBorder="0" applyAlignment="0" applyProtection="0"/>
    <xf numFmtId="0" fontId="69"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6"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8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9"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86"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86" fillId="0" borderId="0" applyFont="0" applyFill="0" applyBorder="0" applyAlignment="0" applyProtection="0"/>
    <xf numFmtId="165" fontId="1" fillId="0" borderId="0" applyFont="0" applyFill="0" applyBorder="0" applyAlignment="0" applyProtection="0"/>
    <xf numFmtId="43" fontId="8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45"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cellStyleXfs>
  <cellXfs count="398">
    <xf numFmtId="0" fontId="0" fillId="0" borderId="0" xfId="0"/>
    <xf numFmtId="0" fontId="26" fillId="0" borderId="0" xfId="0" applyFont="1"/>
    <xf numFmtId="166" fontId="32" fillId="38" borderId="10" xfId="1" applyFont="1" applyFill="1" applyBorder="1" applyAlignment="1">
      <alignment horizontal="center" vertical="center" wrapText="1"/>
    </xf>
    <xf numFmtId="14" fontId="32" fillId="38" borderId="10" xfId="1" applyNumberFormat="1" applyFont="1" applyFill="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2" fillId="38" borderId="10" xfId="0" applyFont="1" applyFill="1" applyBorder="1" applyAlignment="1">
      <alignment horizontal="center" vertical="center" wrapText="1"/>
    </xf>
    <xf numFmtId="0" fontId="0" fillId="0" borderId="0" xfId="0" applyAlignment="1">
      <alignment vertical="center"/>
    </xf>
    <xf numFmtId="0" fontId="26" fillId="0" borderId="0" xfId="0" applyFont="1" applyFill="1" applyAlignment="1"/>
    <xf numFmtId="0" fontId="26" fillId="0" borderId="0" xfId="0" applyFont="1" applyFill="1"/>
    <xf numFmtId="0" fontId="43" fillId="37" borderId="13" xfId="0" applyFont="1" applyFill="1" applyBorder="1"/>
    <xf numFmtId="0" fontId="43" fillId="37" borderId="14" xfId="0" applyFont="1" applyFill="1" applyBorder="1"/>
    <xf numFmtId="0" fontId="27" fillId="0" borderId="10" xfId="0" applyFont="1" applyFill="1" applyBorder="1"/>
    <xf numFmtId="0" fontId="27" fillId="0" borderId="10" xfId="0" applyFont="1" applyFill="1" applyBorder="1" applyAlignment="1">
      <alignment horizontal="center" wrapText="1"/>
    </xf>
    <xf numFmtId="0" fontId="27" fillId="0" borderId="0" xfId="0" applyFont="1" applyFill="1"/>
    <xf numFmtId="14" fontId="28" fillId="34" borderId="10" xfId="0" applyNumberFormat="1" applyFont="1" applyFill="1" applyBorder="1" applyAlignment="1">
      <alignment horizontal="center"/>
    </xf>
    <xf numFmtId="0" fontId="27" fillId="0" borderId="10" xfId="0" applyFont="1" applyFill="1" applyBorder="1" applyAlignment="1">
      <alignment horizontal="left"/>
    </xf>
    <xf numFmtId="166" fontId="27" fillId="0" borderId="0" xfId="0" applyNumberFormat="1" applyFont="1"/>
    <xf numFmtId="0" fontId="23" fillId="0" borderId="10" xfId="0" applyFont="1" applyBorder="1" applyAlignment="1">
      <alignment horizontal="left" vertical="center"/>
    </xf>
    <xf numFmtId="0" fontId="22" fillId="0" borderId="0" xfId="0" applyFont="1" applyAlignment="1">
      <alignment vertical="center"/>
    </xf>
    <xf numFmtId="0" fontId="0" fillId="0" borderId="0" xfId="0" applyBorder="1" applyAlignment="1">
      <alignment vertical="center"/>
    </xf>
    <xf numFmtId="0" fontId="15" fillId="0" borderId="0" xfId="0" applyFont="1" applyBorder="1" applyAlignment="1">
      <alignment vertical="center"/>
    </xf>
    <xf numFmtId="0" fontId="15" fillId="0" borderId="0" xfId="0" applyFont="1" applyAlignment="1">
      <alignment vertical="center"/>
    </xf>
    <xf numFmtId="0" fontId="24" fillId="0" borderId="0" xfId="0" applyFont="1" applyBorder="1" applyAlignment="1">
      <alignment vertical="center"/>
    </xf>
    <xf numFmtId="0" fontId="24" fillId="0" borderId="0" xfId="0" applyFont="1" applyAlignment="1">
      <alignment vertical="center"/>
    </xf>
    <xf numFmtId="0" fontId="23" fillId="0" borderId="10" xfId="0" applyFont="1" applyFill="1" applyBorder="1" applyAlignment="1">
      <alignment vertical="center"/>
    </xf>
    <xf numFmtId="0" fontId="24" fillId="0" borderId="0" xfId="0" applyFont="1" applyFill="1" applyBorder="1" applyAlignment="1">
      <alignment vertical="center"/>
    </xf>
    <xf numFmtId="0" fontId="24" fillId="0" borderId="0" xfId="0" applyFont="1" applyFill="1" applyAlignment="1">
      <alignment vertical="center"/>
    </xf>
    <xf numFmtId="3" fontId="24" fillId="0" borderId="0" xfId="0" applyNumberFormat="1" applyFont="1" applyFill="1" applyBorder="1" applyAlignment="1">
      <alignment vertical="center"/>
    </xf>
    <xf numFmtId="3" fontId="23" fillId="0" borderId="0" xfId="0" applyNumberFormat="1" applyFont="1" applyFill="1" applyBorder="1" applyAlignment="1">
      <alignment vertical="center"/>
    </xf>
    <xf numFmtId="0" fontId="23" fillId="0" borderId="0" xfId="0" applyFont="1" applyFill="1" applyBorder="1" applyAlignment="1">
      <alignment vertical="center"/>
    </xf>
    <xf numFmtId="0" fontId="23" fillId="0" borderId="0" xfId="0" applyFont="1" applyFill="1" applyAlignment="1">
      <alignment vertical="center"/>
    </xf>
    <xf numFmtId="0" fontId="34" fillId="0" borderId="10" xfId="0" applyFont="1" applyBorder="1" applyAlignment="1">
      <alignment horizontal="left" vertical="center"/>
    </xf>
    <xf numFmtId="3" fontId="31" fillId="35" borderId="0" xfId="0" applyNumberFormat="1" applyFont="1" applyFill="1" applyBorder="1" applyAlignment="1">
      <alignment vertical="center"/>
    </xf>
    <xf numFmtId="0" fontId="31" fillId="35" borderId="0" xfId="0" applyFont="1" applyFill="1" applyBorder="1" applyAlignment="1">
      <alignment vertical="center"/>
    </xf>
    <xf numFmtId="0" fontId="31" fillId="35" borderId="0" xfId="0" applyFont="1" applyFill="1" applyAlignment="1">
      <alignment vertical="center"/>
    </xf>
    <xf numFmtId="0" fontId="31" fillId="35" borderId="13" xfId="0" applyFont="1" applyFill="1" applyBorder="1" applyAlignment="1">
      <alignment vertical="center"/>
    </xf>
    <xf numFmtId="166" fontId="0" fillId="0" borderId="0" xfId="1" applyFont="1" applyAlignment="1">
      <alignment vertical="center"/>
    </xf>
    <xf numFmtId="166" fontId="30" fillId="0" borderId="0" xfId="1" applyFont="1" applyAlignment="1">
      <alignment vertical="center"/>
    </xf>
    <xf numFmtId="0" fontId="0" fillId="0" borderId="19" xfId="0" applyBorder="1" applyAlignment="1">
      <alignment vertical="center"/>
    </xf>
    <xf numFmtId="166" fontId="0" fillId="0" borderId="19" xfId="1" applyFont="1" applyBorder="1" applyAlignment="1">
      <alignment vertical="center"/>
    </xf>
    <xf numFmtId="3" fontId="0" fillId="0" borderId="19" xfId="0" applyNumberFormat="1" applyBorder="1" applyAlignment="1">
      <alignment vertical="center"/>
    </xf>
    <xf numFmtId="166" fontId="30" fillId="0" borderId="19" xfId="1" applyFont="1" applyBorder="1" applyAlignment="1">
      <alignment vertical="center"/>
    </xf>
    <xf numFmtId="164" fontId="0" fillId="0" borderId="0" xfId="51" applyFont="1" applyBorder="1" applyAlignment="1">
      <alignment vertical="center"/>
    </xf>
    <xf numFmtId="166" fontId="0" fillId="0" borderId="0" xfId="1" applyFont="1" applyBorder="1" applyAlignment="1">
      <alignment vertical="center"/>
    </xf>
    <xf numFmtId="166" fontId="30" fillId="0" borderId="0" xfId="1" applyFont="1" applyBorder="1" applyAlignment="1">
      <alignment vertical="center"/>
    </xf>
    <xf numFmtId="0" fontId="0" fillId="0" borderId="0" xfId="0" applyFill="1" applyAlignment="1">
      <alignment vertical="center"/>
    </xf>
    <xf numFmtId="3" fontId="0" fillId="0" borderId="0" xfId="0" applyNumberFormat="1" applyAlignment="1">
      <alignment vertical="center"/>
    </xf>
    <xf numFmtId="166" fontId="23" fillId="0" borderId="0" xfId="1" applyFont="1" applyAlignment="1">
      <alignment horizontal="right" vertical="center"/>
    </xf>
    <xf numFmtId="166" fontId="32" fillId="38" borderId="20" xfId="1" applyNumberFormat="1" applyFont="1" applyFill="1" applyBorder="1" applyAlignment="1">
      <alignment vertical="center"/>
    </xf>
    <xf numFmtId="166" fontId="33" fillId="38" borderId="0" xfId="1" applyNumberFormat="1" applyFont="1" applyFill="1" applyBorder="1" applyAlignment="1">
      <alignment vertical="center"/>
    </xf>
    <xf numFmtId="166" fontId="33" fillId="38" borderId="0" xfId="1" applyNumberFormat="1" applyFont="1" applyFill="1" applyAlignment="1">
      <alignment vertical="center"/>
    </xf>
    <xf numFmtId="166" fontId="0" fillId="0" borderId="0" xfId="1" applyNumberFormat="1" applyFont="1" applyAlignment="1">
      <alignment vertical="center"/>
    </xf>
    <xf numFmtId="166" fontId="23" fillId="0" borderId="0" xfId="1" applyNumberFormat="1" applyFont="1" applyFill="1" applyBorder="1" applyAlignment="1">
      <alignment vertical="center"/>
    </xf>
    <xf numFmtId="166" fontId="0" fillId="0" borderId="0" xfId="1" applyNumberFormat="1" applyFont="1" applyBorder="1" applyAlignment="1">
      <alignment vertical="center"/>
    </xf>
    <xf numFmtId="0" fontId="44" fillId="0" borderId="0" xfId="0" applyFont="1" applyFill="1"/>
    <xf numFmtId="0" fontId="45" fillId="0" borderId="0" xfId="0" applyFont="1"/>
    <xf numFmtId="0" fontId="46" fillId="0" borderId="0" xfId="0" applyFont="1"/>
    <xf numFmtId="0" fontId="47" fillId="0" borderId="0" xfId="0" applyFont="1" applyAlignment="1">
      <alignment vertical="center"/>
    </xf>
    <xf numFmtId="0" fontId="48" fillId="0" borderId="0" xfId="0" applyFont="1"/>
    <xf numFmtId="0" fontId="49" fillId="0" borderId="0" xfId="0" applyFont="1" applyAlignment="1">
      <alignment horizontal="center"/>
    </xf>
    <xf numFmtId="0" fontId="50" fillId="0" borderId="0" xfId="0" applyFont="1" applyFill="1"/>
    <xf numFmtId="0" fontId="57" fillId="0" borderId="0" xfId="0" applyFont="1" applyFill="1"/>
    <xf numFmtId="0" fontId="59" fillId="0" borderId="0" xfId="0" applyFont="1" applyFill="1"/>
    <xf numFmtId="0" fontId="50" fillId="41" borderId="0" xfId="0" applyFont="1" applyFill="1"/>
    <xf numFmtId="0" fontId="51" fillId="41" borderId="0" xfId="0" applyFont="1" applyFill="1" applyAlignment="1">
      <alignment horizontal="center"/>
    </xf>
    <xf numFmtId="0" fontId="52" fillId="41" borderId="0" xfId="0" applyFont="1" applyFill="1" applyAlignment="1">
      <alignment horizontal="center"/>
    </xf>
    <xf numFmtId="0" fontId="59" fillId="41" borderId="0" xfId="0" applyFont="1" applyFill="1"/>
    <xf numFmtId="0" fontId="56" fillId="41" borderId="0" xfId="0" applyFont="1" applyFill="1"/>
    <xf numFmtId="0" fontId="53" fillId="41" borderId="0" xfId="0" applyFont="1" applyFill="1"/>
    <xf numFmtId="0" fontId="54" fillId="41" borderId="0" xfId="0" applyFont="1" applyFill="1"/>
    <xf numFmtId="0" fontId="55" fillId="41" borderId="0" xfId="57" applyFont="1" applyFill="1" applyBorder="1" applyAlignment="1">
      <alignment horizontal="center"/>
    </xf>
    <xf numFmtId="0" fontId="20" fillId="41" borderId="0" xfId="0" applyFont="1" applyFill="1" applyAlignment="1">
      <alignment horizontal="center"/>
    </xf>
    <xf numFmtId="0" fontId="60" fillId="41" borderId="0" xfId="0" applyFont="1" applyFill="1" applyAlignment="1">
      <alignment horizontal="center"/>
    </xf>
    <xf numFmtId="0" fontId="45" fillId="42" borderId="0" xfId="0" applyFont="1" applyFill="1"/>
    <xf numFmtId="0" fontId="61" fillId="42" borderId="0" xfId="0" applyFont="1" applyFill="1" applyAlignment="1">
      <alignment vertical="center"/>
    </xf>
    <xf numFmtId="0" fontId="62" fillId="41" borderId="0" xfId="0" applyFont="1" applyFill="1"/>
    <xf numFmtId="0" fontId="40" fillId="41" borderId="0" xfId="0" applyFont="1" applyFill="1" applyAlignment="1">
      <alignment horizontal="center"/>
    </xf>
    <xf numFmtId="0" fontId="62" fillId="41" borderId="23" xfId="0" applyFont="1" applyFill="1" applyBorder="1"/>
    <xf numFmtId="0" fontId="40" fillId="41" borderId="23" xfId="0" applyFont="1" applyFill="1" applyBorder="1" applyAlignment="1">
      <alignment horizontal="center"/>
    </xf>
    <xf numFmtId="0" fontId="62" fillId="0" borderId="0" xfId="0" applyFont="1"/>
    <xf numFmtId="0" fontId="63" fillId="0" borderId="0" xfId="0" applyFont="1"/>
    <xf numFmtId="0" fontId="40" fillId="0" borderId="0" xfId="0" applyFont="1"/>
    <xf numFmtId="169" fontId="62" fillId="0" borderId="0" xfId="0" applyNumberFormat="1" applyFont="1"/>
    <xf numFmtId="177" fontId="62" fillId="0" borderId="0" xfId="0" applyNumberFormat="1" applyFont="1"/>
    <xf numFmtId="178" fontId="62" fillId="0" borderId="0" xfId="0" applyNumberFormat="1" applyFont="1"/>
    <xf numFmtId="0" fontId="40" fillId="0" borderId="0" xfId="0" applyFont="1" applyBorder="1" applyAlignment="1">
      <alignment horizontal="left" wrapText="1" indent="1"/>
    </xf>
    <xf numFmtId="172" fontId="40" fillId="0" borderId="0" xfId="0" applyNumberFormat="1" applyFont="1" applyBorder="1" applyAlignment="1">
      <alignment vertical="center"/>
    </xf>
    <xf numFmtId="0" fontId="26" fillId="0" borderId="0" xfId="0" applyFont="1" applyBorder="1"/>
    <xf numFmtId="174" fontId="67" fillId="42" borderId="13" xfId="0" applyNumberFormat="1" applyFont="1" applyFill="1" applyBorder="1" applyAlignment="1">
      <alignment horizontal="center" vertical="center" wrapText="1"/>
    </xf>
    <xf numFmtId="0" fontId="26" fillId="40" borderId="16" xfId="0" applyFont="1" applyFill="1" applyBorder="1" applyAlignment="1">
      <alignment horizontal="left" indent="1"/>
    </xf>
    <xf numFmtId="0" fontId="26" fillId="40" borderId="0" xfId="0" applyFont="1" applyFill="1" applyBorder="1"/>
    <xf numFmtId="0" fontId="41" fillId="40" borderId="0" xfId="0" applyFont="1" applyFill="1" applyBorder="1"/>
    <xf numFmtId="171" fontId="26" fillId="40" borderId="22" xfId="1" applyNumberFormat="1" applyFont="1" applyFill="1" applyBorder="1" applyAlignment="1">
      <alignment horizontal="left" vertical="center" indent="1"/>
    </xf>
    <xf numFmtId="0" fontId="41" fillId="40" borderId="16" xfId="0" applyFont="1" applyFill="1" applyBorder="1" applyAlignment="1">
      <alignment horizontal="left" indent="1"/>
    </xf>
    <xf numFmtId="172" fontId="41" fillId="40" borderId="0" xfId="1" applyNumberFormat="1" applyFont="1" applyFill="1" applyBorder="1"/>
    <xf numFmtId="43" fontId="26" fillId="0" borderId="0" xfId="0" applyNumberFormat="1" applyFont="1"/>
    <xf numFmtId="172" fontId="26" fillId="40" borderId="0" xfId="1" applyNumberFormat="1" applyFont="1" applyFill="1" applyBorder="1"/>
    <xf numFmtId="0" fontId="41" fillId="40" borderId="0" xfId="0" applyFont="1" applyFill="1" applyBorder="1" applyAlignment="1"/>
    <xf numFmtId="171" fontId="41" fillId="40" borderId="22" xfId="1" applyNumberFormat="1" applyFont="1" applyFill="1" applyBorder="1" applyAlignment="1">
      <alignment horizontal="left" vertical="center" indent="1"/>
    </xf>
    <xf numFmtId="169" fontId="20" fillId="0" borderId="0" xfId="0" applyNumberFormat="1" applyFont="1"/>
    <xf numFmtId="172" fontId="26" fillId="40" borderId="0" xfId="0" applyNumberFormat="1" applyFont="1" applyFill="1" applyBorder="1"/>
    <xf numFmtId="172" fontId="41" fillId="40" borderId="0" xfId="0" applyNumberFormat="1" applyFont="1" applyFill="1" applyBorder="1"/>
    <xf numFmtId="171" fontId="41" fillId="40" borderId="22" xfId="1" applyNumberFormat="1" applyFont="1" applyFill="1" applyBorder="1" applyAlignment="1">
      <alignment horizontal="left" indent="1"/>
    </xf>
    <xf numFmtId="171" fontId="26" fillId="40" borderId="22" xfId="1" applyNumberFormat="1" applyFont="1" applyFill="1" applyBorder="1" applyAlignment="1">
      <alignment horizontal="left" wrapText="1" indent="1"/>
    </xf>
    <xf numFmtId="166" fontId="26" fillId="40" borderId="22" xfId="1" applyFont="1" applyFill="1" applyBorder="1" applyAlignment="1">
      <alignment horizontal="left" wrapText="1" indent="1"/>
    </xf>
    <xf numFmtId="164" fontId="26" fillId="0" borderId="0" xfId="51" applyFont="1"/>
    <xf numFmtId="183" fontId="41" fillId="40" borderId="22" xfId="1" applyNumberFormat="1" applyFont="1" applyFill="1" applyBorder="1" applyAlignment="1">
      <alignment horizontal="left" vertical="center" indent="1"/>
    </xf>
    <xf numFmtId="0" fontId="41" fillId="40" borderId="17" xfId="0" applyFont="1" applyFill="1" applyBorder="1" applyAlignment="1">
      <alignment horizontal="left" vertical="center" indent="1"/>
    </xf>
    <xf numFmtId="173" fontId="26" fillId="40" borderId="15" xfId="1" applyNumberFormat="1" applyFont="1" applyFill="1" applyBorder="1" applyAlignment="1">
      <alignment vertical="center"/>
    </xf>
    <xf numFmtId="173" fontId="41" fillId="40" borderId="15" xfId="1" applyNumberFormat="1" applyFont="1" applyFill="1" applyBorder="1" applyAlignment="1">
      <alignment vertical="center"/>
    </xf>
    <xf numFmtId="183" fontId="41" fillId="40" borderId="14" xfId="1" applyNumberFormat="1" applyFont="1" applyFill="1" applyBorder="1" applyAlignment="1">
      <alignment horizontal="left" vertical="center" indent="1"/>
    </xf>
    <xf numFmtId="0" fontId="67" fillId="42" borderId="21" xfId="0" applyFont="1" applyFill="1" applyBorder="1" applyAlignment="1">
      <alignment horizontal="center" vertical="center"/>
    </xf>
    <xf numFmtId="0" fontId="41" fillId="0" borderId="0" xfId="0" applyFont="1" applyFill="1" applyBorder="1" applyAlignment="1">
      <alignment horizontal="left" vertical="center"/>
    </xf>
    <xf numFmtId="0" fontId="42" fillId="0" borderId="0" xfId="0" applyFont="1"/>
    <xf numFmtId="0" fontId="41" fillId="0" borderId="0" xfId="0" applyFont="1"/>
    <xf numFmtId="184" fontId="26" fillId="0" borderId="0" xfId="0" applyNumberFormat="1" applyFont="1"/>
    <xf numFmtId="0" fontId="26" fillId="0" borderId="0" xfId="0" applyFont="1" applyAlignment="1">
      <alignment wrapText="1"/>
    </xf>
    <xf numFmtId="0" fontId="22" fillId="0" borderId="0" xfId="49" quotePrefix="1" applyFont="1" applyFill="1" applyAlignment="1"/>
    <xf numFmtId="0" fontId="20" fillId="0" borderId="16" xfId="49" applyFont="1" applyBorder="1"/>
    <xf numFmtId="0" fontId="22" fillId="0" borderId="0" xfId="49" quotePrefix="1" applyFont="1" applyAlignment="1">
      <alignment horizontal="center"/>
    </xf>
    <xf numFmtId="0" fontId="20" fillId="0" borderId="0" xfId="49" applyFont="1"/>
    <xf numFmtId="0" fontId="22" fillId="0" borderId="0" xfId="49" applyFont="1" applyAlignment="1">
      <alignment horizontal="center"/>
    </xf>
    <xf numFmtId="0" fontId="41" fillId="0" borderId="0" xfId="0" applyFont="1" applyAlignment="1">
      <alignment horizontal="center"/>
    </xf>
    <xf numFmtId="0" fontId="20" fillId="0" borderId="0" xfId="49" quotePrefix="1" applyFont="1" applyAlignment="1">
      <alignment horizontal="center"/>
    </xf>
    <xf numFmtId="0" fontId="20" fillId="0" borderId="0" xfId="49" applyFont="1" applyAlignment="1">
      <alignment horizontal="center"/>
    </xf>
    <xf numFmtId="0" fontId="68" fillId="0" borderId="0" xfId="0" applyFont="1"/>
    <xf numFmtId="0" fontId="69" fillId="0" borderId="0" xfId="57" applyFont="1" applyFill="1" applyAlignment="1">
      <alignment horizontal="center"/>
    </xf>
    <xf numFmtId="0" fontId="41" fillId="0" borderId="0" xfId="0" applyFont="1" applyFill="1" applyBorder="1" applyAlignment="1">
      <alignment vertical="center"/>
    </xf>
    <xf numFmtId="0" fontId="67" fillId="40" borderId="16" xfId="0" applyFont="1" applyFill="1" applyBorder="1" applyAlignment="1">
      <alignment horizontal="center" vertical="center"/>
    </xf>
    <xf numFmtId="171" fontId="67" fillId="40" borderId="22" xfId="1" applyNumberFormat="1" applyFont="1" applyFill="1" applyBorder="1" applyAlignment="1">
      <alignment horizontal="center" vertical="center" wrapText="1"/>
    </xf>
    <xf numFmtId="0" fontId="26" fillId="0" borderId="0" xfId="0" applyFont="1" applyAlignment="1">
      <alignment vertical="center"/>
    </xf>
    <xf numFmtId="0" fontId="26" fillId="0" borderId="0" xfId="0" applyFont="1" applyBorder="1" applyAlignment="1">
      <alignment wrapText="1"/>
    </xf>
    <xf numFmtId="0" fontId="70" fillId="42" borderId="19" xfId="0" applyFont="1" applyFill="1" applyBorder="1"/>
    <xf numFmtId="0" fontId="67" fillId="42" borderId="16" xfId="0" applyFont="1" applyFill="1" applyBorder="1" applyAlignment="1">
      <alignment horizontal="center" vertical="center"/>
    </xf>
    <xf numFmtId="0" fontId="26" fillId="41" borderId="0" xfId="0" applyFont="1" applyFill="1" applyAlignment="1">
      <alignment vertical="center"/>
    </xf>
    <xf numFmtId="0" fontId="41" fillId="41" borderId="0" xfId="0" applyFont="1" applyFill="1" applyAlignment="1">
      <alignment horizontal="center" vertical="center"/>
    </xf>
    <xf numFmtId="0" fontId="26" fillId="41" borderId="23" xfId="0" applyFont="1" applyFill="1" applyBorder="1" applyAlignment="1">
      <alignment vertical="center"/>
    </xf>
    <xf numFmtId="0" fontId="41" fillId="41" borderId="23" xfId="0" applyFont="1" applyFill="1" applyBorder="1" applyAlignment="1">
      <alignment horizontal="center" vertical="center"/>
    </xf>
    <xf numFmtId="0" fontId="68" fillId="0" borderId="0" xfId="0" applyFont="1" applyAlignment="1">
      <alignment vertical="center"/>
    </xf>
    <xf numFmtId="170" fontId="22" fillId="33" borderId="0" xfId="44" applyNumberFormat="1" applyFont="1" applyFill="1" applyBorder="1" applyAlignment="1" applyProtection="1">
      <alignment vertical="center"/>
    </xf>
    <xf numFmtId="0" fontId="41" fillId="0" borderId="0" xfId="0" applyFont="1" applyAlignment="1">
      <alignment horizontal="center" vertical="center" wrapText="1"/>
    </xf>
    <xf numFmtId="0" fontId="41" fillId="0" borderId="0" xfId="0" applyFont="1" applyAlignment="1">
      <alignment horizontal="left" vertical="center"/>
    </xf>
    <xf numFmtId="0" fontId="70" fillId="42" borderId="19" xfId="0" applyFont="1" applyFill="1" applyBorder="1" applyAlignment="1">
      <alignment vertical="center"/>
    </xf>
    <xf numFmtId="0" fontId="41" fillId="0" borderId="0" xfId="0" applyFont="1" applyBorder="1" applyAlignment="1">
      <alignment horizontal="center" vertical="center"/>
    </xf>
    <xf numFmtId="0" fontId="26" fillId="0" borderId="0" xfId="0" applyFont="1" applyBorder="1" applyAlignment="1">
      <alignment vertical="center"/>
    </xf>
    <xf numFmtId="0" fontId="26" fillId="0" borderId="0" xfId="0" applyFont="1" applyFill="1" applyAlignment="1">
      <alignment vertical="center"/>
    </xf>
    <xf numFmtId="0" fontId="70" fillId="40" borderId="0" xfId="0" applyFont="1" applyFill="1" applyBorder="1" applyAlignment="1">
      <alignment vertical="center"/>
    </xf>
    <xf numFmtId="0" fontId="41" fillId="0" borderId="0" xfId="0" applyFont="1" applyFill="1" applyBorder="1" applyAlignment="1">
      <alignment horizontal="center" vertical="center"/>
    </xf>
    <xf numFmtId="0" fontId="26" fillId="0" borderId="0" xfId="0" applyFont="1" applyFill="1" applyBorder="1" applyAlignment="1">
      <alignment vertical="center"/>
    </xf>
    <xf numFmtId="0" fontId="71" fillId="0" borderId="16" xfId="0" applyFont="1" applyFill="1" applyBorder="1" applyAlignment="1">
      <alignment vertical="center"/>
    </xf>
    <xf numFmtId="0" fontId="26" fillId="40" borderId="16" xfId="0" applyFont="1" applyFill="1" applyBorder="1" applyAlignment="1">
      <alignment vertical="center"/>
    </xf>
    <xf numFmtId="0" fontId="41" fillId="40" borderId="0" xfId="0" applyFont="1" applyFill="1" applyBorder="1" applyAlignment="1">
      <alignment vertical="center"/>
    </xf>
    <xf numFmtId="3" fontId="26" fillId="0" borderId="0" xfId="0" applyNumberFormat="1" applyFont="1" applyAlignment="1">
      <alignment vertical="center"/>
    </xf>
    <xf numFmtId="3" fontId="26" fillId="0" borderId="0" xfId="0" applyNumberFormat="1" applyFont="1" applyBorder="1" applyAlignment="1">
      <alignment vertical="center"/>
    </xf>
    <xf numFmtId="0" fontId="72" fillId="40" borderId="0" xfId="0" applyFont="1" applyFill="1" applyBorder="1" applyAlignment="1">
      <alignment vertical="center"/>
    </xf>
    <xf numFmtId="167" fontId="26" fillId="0" borderId="0" xfId="0" applyNumberFormat="1" applyFont="1" applyBorder="1" applyAlignment="1">
      <alignment vertical="center"/>
    </xf>
    <xf numFmtId="49" fontId="26" fillId="40" borderId="16" xfId="0" applyNumberFormat="1" applyFont="1" applyFill="1" applyBorder="1" applyAlignment="1">
      <alignment vertical="center"/>
    </xf>
    <xf numFmtId="49" fontId="41" fillId="40" borderId="0" xfId="0" applyNumberFormat="1" applyFont="1" applyFill="1" applyBorder="1" applyAlignment="1">
      <alignment vertical="center"/>
    </xf>
    <xf numFmtId="49" fontId="26" fillId="40" borderId="0" xfId="0" applyNumberFormat="1" applyFont="1" applyFill="1" applyBorder="1" applyAlignment="1">
      <alignment vertical="center"/>
    </xf>
    <xf numFmtId="0" fontId="41" fillId="40" borderId="11" xfId="0" applyFont="1" applyFill="1" applyBorder="1" applyAlignment="1">
      <alignment vertical="center"/>
    </xf>
    <xf numFmtId="0" fontId="41" fillId="40" borderId="18" xfId="0" applyFont="1" applyFill="1" applyBorder="1" applyAlignment="1">
      <alignment vertical="center"/>
    </xf>
    <xf numFmtId="0" fontId="41" fillId="0" borderId="0" xfId="0" applyFont="1" applyAlignment="1">
      <alignment vertical="center"/>
    </xf>
    <xf numFmtId="0" fontId="41" fillId="0" borderId="0" xfId="0" applyFont="1" applyBorder="1" applyAlignment="1">
      <alignment vertical="center"/>
    </xf>
    <xf numFmtId="167" fontId="41" fillId="0" borderId="0" xfId="0" applyNumberFormat="1" applyFont="1" applyBorder="1" applyAlignment="1">
      <alignment vertical="center"/>
    </xf>
    <xf numFmtId="0" fontId="67" fillId="42" borderId="0" xfId="0" applyFont="1" applyFill="1" applyBorder="1" applyAlignment="1">
      <alignment vertical="center"/>
    </xf>
    <xf numFmtId="0" fontId="70" fillId="42" borderId="0" xfId="0" applyFont="1" applyFill="1" applyBorder="1" applyAlignment="1">
      <alignment vertical="center"/>
    </xf>
    <xf numFmtId="0" fontId="73" fillId="0" borderId="16" xfId="0" applyFont="1" applyFill="1" applyBorder="1" applyAlignment="1">
      <alignment vertical="center"/>
    </xf>
    <xf numFmtId="0" fontId="74" fillId="40" borderId="0" xfId="0" applyFont="1" applyFill="1" applyBorder="1" applyAlignment="1">
      <alignment vertical="center"/>
    </xf>
    <xf numFmtId="0" fontId="42" fillId="0" borderId="16" xfId="0" quotePrefix="1" applyFont="1" applyFill="1" applyBorder="1" applyAlignment="1">
      <alignment vertical="center"/>
    </xf>
    <xf numFmtId="49" fontId="26" fillId="40" borderId="16" xfId="0" quotePrefix="1" applyNumberFormat="1" applyFont="1" applyFill="1" applyBorder="1" applyAlignment="1">
      <alignment vertical="center"/>
    </xf>
    <xf numFmtId="49" fontId="41" fillId="40" borderId="0" xfId="0" quotePrefix="1" applyNumberFormat="1" applyFont="1" applyFill="1" applyBorder="1" applyAlignment="1">
      <alignment vertical="center"/>
    </xf>
    <xf numFmtId="49" fontId="26" fillId="40" borderId="0" xfId="0" quotePrefix="1" applyNumberFormat="1" applyFont="1" applyFill="1" applyBorder="1" applyAlignment="1">
      <alignment vertical="center"/>
    </xf>
    <xf numFmtId="0" fontId="26" fillId="40" borderId="0" xfId="0" quotePrefix="1" applyFont="1" applyFill="1" applyBorder="1" applyAlignment="1">
      <alignment vertical="center"/>
    </xf>
    <xf numFmtId="0" fontId="41" fillId="40" borderId="17" xfId="0" applyFont="1" applyFill="1" applyBorder="1" applyAlignment="1">
      <alignment vertical="center"/>
    </xf>
    <xf numFmtId="0" fontId="41" fillId="40" borderId="15" xfId="0" applyFont="1" applyFill="1" applyBorder="1" applyAlignment="1">
      <alignment vertical="center"/>
    </xf>
    <xf numFmtId="164" fontId="26" fillId="0" borderId="0" xfId="51" applyFont="1" applyAlignment="1">
      <alignment vertical="center"/>
    </xf>
    <xf numFmtId="169" fontId="26" fillId="0" borderId="0" xfId="1" applyNumberFormat="1" applyFont="1" applyBorder="1" applyAlignment="1">
      <alignment vertical="center"/>
    </xf>
    <xf numFmtId="167" fontId="26" fillId="0" borderId="0" xfId="0" applyNumberFormat="1" applyFont="1" applyAlignment="1">
      <alignment vertical="center"/>
    </xf>
    <xf numFmtId="0" fontId="26" fillId="0" borderId="0" xfId="0" applyFont="1" applyAlignment="1">
      <alignment vertical="center" wrapText="1"/>
    </xf>
    <xf numFmtId="173" fontId="26" fillId="0" borderId="0" xfId="0" applyNumberFormat="1" applyFont="1" applyAlignment="1">
      <alignment vertical="center"/>
    </xf>
    <xf numFmtId="0" fontId="20" fillId="0" borderId="0" xfId="49" applyFont="1" applyAlignment="1">
      <alignment vertical="center"/>
    </xf>
    <xf numFmtId="0" fontId="26" fillId="0" borderId="0" xfId="0" applyFont="1" applyBorder="1" applyAlignment="1">
      <alignment vertical="center" wrapText="1"/>
    </xf>
    <xf numFmtId="0" fontId="20" fillId="0" borderId="16" xfId="49" applyFont="1"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41" fillId="0" borderId="0" xfId="0" applyFont="1" applyAlignment="1">
      <alignment horizontal="center" vertical="center"/>
    </xf>
    <xf numFmtId="0" fontId="20" fillId="0" borderId="0" xfId="49" quotePrefix="1" applyFont="1" applyAlignment="1">
      <alignment horizontal="center" vertical="center"/>
    </xf>
    <xf numFmtId="0" fontId="20" fillId="0" borderId="0" xfId="49" applyFont="1" applyAlignment="1">
      <alignment horizontal="center" vertical="center"/>
    </xf>
    <xf numFmtId="0" fontId="74" fillId="37" borderId="10" xfId="0" applyFont="1" applyFill="1" applyBorder="1" applyAlignment="1">
      <alignment horizontal="center" vertical="center" wrapText="1"/>
    </xf>
    <xf numFmtId="166" fontId="41" fillId="37" borderId="10" xfId="1" applyFont="1" applyFill="1" applyBorder="1" applyAlignment="1">
      <alignment vertical="center"/>
    </xf>
    <xf numFmtId="0" fontId="41" fillId="37" borderId="10" xfId="0" applyFont="1" applyFill="1" applyBorder="1" applyAlignment="1">
      <alignment vertical="center" wrapText="1"/>
    </xf>
    <xf numFmtId="179" fontId="41" fillId="37" borderId="10" xfId="51" applyNumberFormat="1" applyFont="1" applyFill="1" applyBorder="1" applyAlignment="1">
      <alignment vertical="center" wrapText="1"/>
    </xf>
    <xf numFmtId="49" fontId="26" fillId="37" borderId="10" xfId="0" applyNumberFormat="1" applyFont="1" applyFill="1" applyBorder="1" applyAlignment="1">
      <alignment vertical="center" wrapText="1"/>
    </xf>
    <xf numFmtId="164" fontId="26" fillId="0" borderId="0" xfId="51" applyFont="1" applyFill="1" applyAlignment="1">
      <alignment vertical="center"/>
    </xf>
    <xf numFmtId="0" fontId="26" fillId="37" borderId="10" xfId="0" applyFont="1" applyFill="1" applyBorder="1" applyAlignment="1">
      <alignment vertical="center" wrapText="1"/>
    </xf>
    <xf numFmtId="169" fontId="26" fillId="0" borderId="0" xfId="1" applyNumberFormat="1" applyFont="1" applyFill="1" applyAlignment="1">
      <alignment vertical="center"/>
    </xf>
    <xf numFmtId="173" fontId="26" fillId="0" borderId="0" xfId="0" applyNumberFormat="1" applyFont="1" applyFill="1" applyAlignment="1">
      <alignment vertical="center"/>
    </xf>
    <xf numFmtId="0" fontId="41" fillId="40" borderId="10" xfId="0" applyFont="1" applyFill="1" applyBorder="1" applyAlignment="1">
      <alignment vertical="center" wrapText="1"/>
    </xf>
    <xf numFmtId="166" fontId="26" fillId="0" borderId="0" xfId="0" applyNumberFormat="1" applyFont="1"/>
    <xf numFmtId="0" fontId="45" fillId="0" borderId="0" xfId="0" applyFont="1" applyFill="1"/>
    <xf numFmtId="0" fontId="27" fillId="0" borderId="0" xfId="0" applyFont="1" applyAlignment="1">
      <alignment vertical="center"/>
    </xf>
    <xf numFmtId="0" fontId="28" fillId="0" borderId="0" xfId="0" applyFont="1" applyFill="1" applyBorder="1" applyAlignment="1">
      <alignment vertical="center"/>
    </xf>
    <xf numFmtId="0" fontId="67" fillId="42" borderId="10" xfId="0" applyFont="1" applyFill="1" applyBorder="1" applyAlignment="1">
      <alignment horizontal="center" vertical="center" wrapText="1"/>
    </xf>
    <xf numFmtId="0" fontId="26" fillId="0" borderId="0" xfId="0" applyFont="1" applyFill="1" applyAlignment="1">
      <alignment horizontal="left" wrapText="1"/>
    </xf>
    <xf numFmtId="0" fontId="26" fillId="0" borderId="0" xfId="0" applyFont="1" applyFill="1" applyAlignment="1">
      <alignment horizontal="center" wrapText="1"/>
    </xf>
    <xf numFmtId="0" fontId="26" fillId="0" borderId="0" xfId="0" applyFont="1" applyBorder="1" applyAlignment="1">
      <alignment horizontal="left" vertical="center"/>
    </xf>
    <xf numFmtId="171" fontId="41" fillId="40" borderId="22" xfId="0" applyNumberFormat="1" applyFont="1" applyFill="1" applyBorder="1" applyAlignment="1"/>
    <xf numFmtId="0" fontId="74" fillId="40" borderId="16" xfId="0" applyFont="1" applyFill="1" applyBorder="1" applyAlignment="1">
      <alignment vertical="center" wrapText="1"/>
    </xf>
    <xf numFmtId="0" fontId="26" fillId="40" borderId="0" xfId="0" applyFont="1" applyFill="1" applyBorder="1" applyAlignment="1">
      <alignment vertical="center" wrapText="1"/>
    </xf>
    <xf numFmtId="0" fontId="26" fillId="40" borderId="16" xfId="0" applyFont="1" applyFill="1" applyBorder="1" applyAlignment="1">
      <alignment vertical="center" wrapText="1"/>
    </xf>
    <xf numFmtId="171" fontId="26" fillId="0" borderId="0" xfId="0" applyNumberFormat="1" applyFont="1" applyAlignment="1">
      <alignment vertical="center"/>
    </xf>
    <xf numFmtId="0" fontId="41" fillId="40" borderId="0" xfId="0" applyFont="1" applyFill="1" applyBorder="1" applyAlignment="1">
      <alignment vertical="center" wrapText="1"/>
    </xf>
    <xf numFmtId="0" fontId="41" fillId="40" borderId="16" xfId="0" applyFont="1" applyFill="1" applyBorder="1" applyAlignment="1">
      <alignment vertical="center" wrapText="1"/>
    </xf>
    <xf numFmtId="0" fontId="26" fillId="40" borderId="16" xfId="0" applyFont="1" applyFill="1" applyBorder="1" applyAlignment="1">
      <alignment horizontal="left" vertical="center" wrapText="1"/>
    </xf>
    <xf numFmtId="0" fontId="26" fillId="40" borderId="0" xfId="0" applyFont="1" applyFill="1" applyBorder="1" applyAlignment="1">
      <alignment horizontal="left" vertical="center" wrapText="1"/>
    </xf>
    <xf numFmtId="0" fontId="41" fillId="40" borderId="16" xfId="0" applyFont="1" applyFill="1" applyBorder="1" applyAlignment="1">
      <alignment horizontal="left" vertical="center" wrapText="1"/>
    </xf>
    <xf numFmtId="0" fontId="41" fillId="40" borderId="0" xfId="0" applyFont="1" applyFill="1" applyBorder="1" applyAlignment="1">
      <alignment horizontal="left" vertical="center" wrapText="1"/>
    </xf>
    <xf numFmtId="0" fontId="20" fillId="0" borderId="0" xfId="0" applyFont="1" applyAlignment="1">
      <alignment vertical="center"/>
    </xf>
    <xf numFmtId="0" fontId="22" fillId="40" borderId="17" xfId="0" applyFont="1" applyFill="1" applyBorder="1" applyAlignment="1">
      <alignment vertical="center" wrapText="1"/>
    </xf>
    <xf numFmtId="0" fontId="22" fillId="40" borderId="15" xfId="0" applyFont="1" applyFill="1" applyBorder="1" applyAlignment="1">
      <alignment vertical="center" wrapText="1"/>
    </xf>
    <xf numFmtId="0" fontId="41" fillId="0" borderId="0" xfId="0" applyFont="1" applyBorder="1" applyAlignment="1">
      <alignment vertical="center" wrapText="1"/>
    </xf>
    <xf numFmtId="167" fontId="41" fillId="0" borderId="0" xfId="45" applyFont="1" applyBorder="1" applyAlignment="1">
      <alignment vertical="center"/>
    </xf>
    <xf numFmtId="0" fontId="70" fillId="0" borderId="0" xfId="0" applyFont="1"/>
    <xf numFmtId="169" fontId="26" fillId="0" borderId="0" xfId="1" applyNumberFormat="1" applyFont="1"/>
    <xf numFmtId="0" fontId="65" fillId="0" borderId="0" xfId="0" applyFont="1" applyFill="1" applyAlignment="1">
      <alignment horizontal="center" wrapText="1"/>
    </xf>
    <xf numFmtId="0" fontId="43" fillId="0" borderId="0" xfId="0" applyFont="1" applyFill="1" applyBorder="1" applyAlignment="1">
      <alignment vertical="center"/>
    </xf>
    <xf numFmtId="170" fontId="75" fillId="0" borderId="0" xfId="44" applyNumberFormat="1" applyFont="1" applyFill="1" applyBorder="1" applyAlignment="1" applyProtection="1"/>
    <xf numFmtId="0" fontId="70" fillId="42" borderId="21" xfId="0" applyFont="1" applyFill="1" applyBorder="1"/>
    <xf numFmtId="166" fontId="22" fillId="0" borderId="0" xfId="1" applyFont="1" applyAlignment="1">
      <alignment vertical="center"/>
    </xf>
    <xf numFmtId="166" fontId="24" fillId="39" borderId="10" xfId="1" applyFont="1" applyFill="1" applyBorder="1" applyAlignment="1">
      <alignment horizontal="center" vertical="center" wrapText="1"/>
    </xf>
    <xf numFmtId="166" fontId="24" fillId="34" borderId="10" xfId="1" applyFont="1" applyFill="1" applyBorder="1" applyAlignment="1">
      <alignment horizontal="center" vertical="center" wrapText="1"/>
    </xf>
    <xf numFmtId="166" fontId="23" fillId="0" borderId="19" xfId="1" applyFont="1" applyFill="1" applyBorder="1" applyAlignment="1">
      <alignment vertical="center"/>
    </xf>
    <xf numFmtId="166" fontId="25" fillId="0" borderId="0" xfId="1" applyFont="1" applyAlignment="1">
      <alignment vertical="center"/>
    </xf>
    <xf numFmtId="0" fontId="26" fillId="0" borderId="0" xfId="0" applyFont="1" applyBorder="1" applyAlignment="1">
      <alignment horizontal="left" vertical="center" wrapText="1"/>
    </xf>
    <xf numFmtId="9" fontId="26" fillId="0" borderId="0" xfId="0" applyNumberFormat="1" applyFont="1" applyBorder="1" applyAlignment="1">
      <alignment horizontal="center" vertical="center"/>
    </xf>
    <xf numFmtId="0" fontId="26" fillId="0" borderId="0" xfId="0" applyFont="1" applyBorder="1" applyAlignment="1">
      <alignment horizontal="center" vertical="center"/>
    </xf>
    <xf numFmtId="0" fontId="69" fillId="0" borderId="0" xfId="57" applyFont="1" applyFill="1" applyBorder="1" applyAlignment="1">
      <alignment horizontal="center" vertical="center"/>
    </xf>
    <xf numFmtId="0" fontId="45" fillId="0" borderId="0" xfId="0" applyFont="1" applyBorder="1" applyAlignment="1">
      <alignment vertical="center"/>
    </xf>
    <xf numFmtId="0" fontId="20" fillId="0" borderId="0" xfId="49" applyFont="1" applyBorder="1" applyAlignment="1">
      <alignment vertical="center"/>
    </xf>
    <xf numFmtId="0" fontId="20" fillId="0" borderId="0" xfId="49" quotePrefix="1" applyFont="1" applyAlignment="1">
      <alignment vertical="center"/>
    </xf>
    <xf numFmtId="0" fontId="22" fillId="0" borderId="0" xfId="49" quotePrefix="1" applyFont="1" applyAlignment="1">
      <alignment horizontal="left" vertical="center"/>
    </xf>
    <xf numFmtId="0" fontId="65" fillId="0" borderId="0" xfId="0" applyFont="1" applyFill="1" applyBorder="1" applyAlignment="1">
      <alignment horizontal="center" vertical="center" wrapText="1"/>
    </xf>
    <xf numFmtId="0" fontId="65" fillId="0" borderId="0" xfId="0" applyFont="1" applyFill="1" applyBorder="1" applyAlignment="1">
      <alignment vertical="center" wrapText="1"/>
    </xf>
    <xf numFmtId="0" fontId="65" fillId="0" borderId="0" xfId="0" applyFont="1" applyFill="1" applyBorder="1" applyAlignment="1">
      <alignment horizontal="centerContinuous" vertical="center" wrapText="1"/>
    </xf>
    <xf numFmtId="0" fontId="45" fillId="0" borderId="0" xfId="0" applyFont="1" applyBorder="1" applyAlignment="1">
      <alignment horizontal="centerContinuous" vertical="center"/>
    </xf>
    <xf numFmtId="174" fontId="67" fillId="42" borderId="10" xfId="49" applyNumberFormat="1" applyFont="1" applyFill="1" applyBorder="1" applyAlignment="1">
      <alignment horizontal="center" vertical="center" wrapText="1"/>
    </xf>
    <xf numFmtId="0" fontId="22" fillId="0" borderId="0" xfId="49" applyFont="1" applyAlignment="1">
      <alignment vertical="center"/>
    </xf>
    <xf numFmtId="0" fontId="22" fillId="0" borderId="0" xfId="49" applyFont="1" applyBorder="1" applyAlignment="1">
      <alignment vertical="center"/>
    </xf>
    <xf numFmtId="174" fontId="20" fillId="0" borderId="0" xfId="49" applyNumberFormat="1" applyFont="1" applyAlignment="1">
      <alignment vertical="center"/>
    </xf>
    <xf numFmtId="0" fontId="20" fillId="0" borderId="11" xfId="49" applyFont="1" applyBorder="1" applyAlignment="1">
      <alignment vertical="center"/>
    </xf>
    <xf numFmtId="0" fontId="20" fillId="0" borderId="12" xfId="49" applyFont="1" applyBorder="1" applyAlignment="1">
      <alignment vertical="center"/>
    </xf>
    <xf numFmtId="166" fontId="41" fillId="0" borderId="0" xfId="1" applyNumberFormat="1" applyFont="1" applyBorder="1" applyAlignment="1">
      <alignment vertical="center"/>
    </xf>
    <xf numFmtId="0" fontId="22" fillId="0" borderId="16"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3" fontId="22" fillId="40" borderId="10" xfId="45" applyNumberFormat="1" applyFont="1" applyFill="1" applyBorder="1" applyAlignment="1">
      <alignment vertical="center"/>
    </xf>
    <xf numFmtId="164" fontId="22" fillId="40"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2" fontId="22" fillId="40" borderId="10" xfId="51" applyNumberFormat="1" applyFont="1" applyFill="1" applyBorder="1" applyAlignment="1">
      <alignment vertical="center"/>
    </xf>
    <xf numFmtId="166" fontId="22" fillId="40" borderId="10" xfId="1" applyFont="1" applyFill="1" applyBorder="1" applyAlignment="1">
      <alignment vertical="center"/>
    </xf>
    <xf numFmtId="164" fontId="22" fillId="40" borderId="10" xfId="51" applyFont="1" applyFill="1" applyBorder="1" applyAlignment="1">
      <alignment vertical="center"/>
    </xf>
    <xf numFmtId="0" fontId="20" fillId="0" borderId="0" xfId="49" applyFont="1" applyFill="1" applyAlignment="1">
      <alignment vertical="center"/>
    </xf>
    <xf numFmtId="167" fontId="20" fillId="0" borderId="0" xfId="49" applyNumberFormat="1" applyFont="1" applyAlignment="1">
      <alignment vertical="center"/>
    </xf>
    <xf numFmtId="0" fontId="22" fillId="0" borderId="0" xfId="49" applyFont="1" applyFill="1" applyAlignment="1">
      <alignment vertical="center"/>
    </xf>
    <xf numFmtId="0" fontId="22" fillId="0" borderId="0" xfId="49" applyFont="1" applyFill="1" applyBorder="1" applyAlignment="1">
      <alignment vertical="center"/>
    </xf>
    <xf numFmtId="166" fontId="62" fillId="0" borderId="0" xfId="1" applyFont="1" applyBorder="1" applyAlignment="1">
      <alignment horizontal="left" indent="1"/>
    </xf>
    <xf numFmtId="164" fontId="27" fillId="0" borderId="10" xfId="51" applyNumberFormat="1" applyFont="1" applyFill="1" applyBorder="1" applyAlignment="1">
      <alignment wrapText="1"/>
    </xf>
    <xf numFmtId="164" fontId="27" fillId="0" borderId="0" xfId="0" applyNumberFormat="1" applyFont="1"/>
    <xf numFmtId="164" fontId="27" fillId="0" borderId="10" xfId="51" applyNumberFormat="1" applyFont="1" applyFill="1" applyBorder="1"/>
    <xf numFmtId="164" fontId="27" fillId="0" borderId="0" xfId="51" applyNumberFormat="1" applyFont="1" applyFill="1"/>
    <xf numFmtId="167" fontId="26" fillId="40" borderId="22" xfId="1" applyNumberFormat="1" applyFont="1" applyFill="1" applyBorder="1" applyAlignment="1">
      <alignment horizontal="left" vertical="center" indent="1"/>
    </xf>
    <xf numFmtId="167" fontId="41" fillId="40" borderId="22" xfId="1" applyNumberFormat="1" applyFont="1" applyFill="1" applyBorder="1" applyAlignment="1">
      <alignment horizontal="left" vertical="center" indent="1"/>
    </xf>
    <xf numFmtId="167" fontId="67" fillId="42" borderId="13" xfId="0" applyNumberFormat="1" applyFont="1" applyFill="1" applyBorder="1" applyAlignment="1">
      <alignment horizontal="center" vertical="center" wrapText="1"/>
    </xf>
    <xf numFmtId="167" fontId="41" fillId="40" borderId="22" xfId="1" applyNumberFormat="1" applyFont="1" applyFill="1" applyBorder="1" applyAlignment="1">
      <alignment horizontal="left" indent="1"/>
    </xf>
    <xf numFmtId="167" fontId="26" fillId="40" borderId="22" xfId="1" applyNumberFormat="1" applyFont="1" applyFill="1" applyBorder="1" applyAlignment="1">
      <alignment horizontal="left" wrapText="1" indent="1"/>
    </xf>
    <xf numFmtId="167" fontId="26" fillId="40" borderId="22" xfId="1" applyNumberFormat="1" applyFont="1" applyFill="1" applyBorder="1" applyAlignment="1">
      <alignment vertical="center"/>
    </xf>
    <xf numFmtId="167" fontId="41" fillId="40" borderId="10" xfId="1" applyNumberFormat="1" applyFont="1" applyFill="1" applyBorder="1" applyAlignment="1">
      <alignment vertical="center"/>
    </xf>
    <xf numFmtId="167" fontId="67" fillId="42" borderId="22" xfId="1" applyNumberFormat="1" applyFont="1" applyFill="1" applyBorder="1" applyAlignment="1">
      <alignment horizontal="center" vertical="center"/>
    </xf>
    <xf numFmtId="167" fontId="41" fillId="40" borderId="14" xfId="1" applyNumberFormat="1" applyFont="1" applyFill="1" applyBorder="1" applyAlignment="1">
      <alignment vertical="center"/>
    </xf>
    <xf numFmtId="167" fontId="41" fillId="40" borderId="10" xfId="51" applyNumberFormat="1" applyFont="1" applyFill="1" applyBorder="1" applyAlignment="1">
      <alignment horizontal="left" vertical="center" wrapText="1"/>
    </xf>
    <xf numFmtId="166" fontId="26" fillId="0" borderId="0" xfId="1" applyFont="1" applyFill="1" applyAlignment="1">
      <alignment vertical="center"/>
    </xf>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1" fillId="35" borderId="13" xfId="1" applyNumberFormat="1" applyFont="1" applyFill="1" applyBorder="1" applyAlignment="1">
      <alignment vertical="center"/>
    </xf>
    <xf numFmtId="169" fontId="31" fillId="35" borderId="10" xfId="1" applyNumberFormat="1" applyFont="1" applyFill="1" applyBorder="1" applyAlignment="1">
      <alignment horizontal="center" vertical="center" wrapText="1"/>
    </xf>
    <xf numFmtId="169" fontId="31"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1" fillId="35" borderId="10" xfId="1" applyNumberFormat="1" applyFont="1" applyFill="1" applyBorder="1" applyAlignment="1">
      <alignment vertical="center"/>
    </xf>
    <xf numFmtId="169" fontId="32" fillId="38"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67" fontId="41" fillId="40" borderId="22" xfId="1" applyNumberFormat="1" applyFont="1" applyFill="1" applyBorder="1" applyAlignment="1">
      <alignment vertical="center"/>
    </xf>
    <xf numFmtId="167" fontId="22" fillId="40" borderId="14" xfId="1" applyNumberFormat="1" applyFont="1" applyFill="1" applyBorder="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82" fontId="20" fillId="0" borderId="10" xfId="51" applyNumberFormat="1" applyFont="1" applyBorder="1" applyAlignment="1">
      <alignment horizontal="right" vertical="center"/>
    </xf>
    <xf numFmtId="0" fontId="76" fillId="41" borderId="0" xfId="0" applyFont="1" applyFill="1"/>
    <xf numFmtId="0" fontId="77" fillId="41" borderId="0" xfId="0" applyFont="1" applyFill="1" applyAlignment="1">
      <alignment horizontal="center"/>
    </xf>
    <xf numFmtId="0" fontId="76" fillId="0" borderId="0" xfId="0" applyFont="1" applyFill="1"/>
    <xf numFmtId="0" fontId="78" fillId="41" borderId="0" xfId="0" applyFont="1" applyFill="1"/>
    <xf numFmtId="0" fontId="79" fillId="41" borderId="0" xfId="0" applyFont="1" applyFill="1"/>
    <xf numFmtId="0" fontId="80" fillId="41" borderId="0" xfId="0" applyFont="1" applyFill="1"/>
    <xf numFmtId="0" fontId="81" fillId="41" borderId="0" xfId="57" applyFont="1" applyFill="1" applyBorder="1" applyAlignment="1">
      <alignment horizontal="center"/>
    </xf>
    <xf numFmtId="0" fontId="81" fillId="41" borderId="0" xfId="57" quotePrefix="1" applyFont="1" applyFill="1"/>
    <xf numFmtId="0" fontId="76" fillId="41" borderId="0" xfId="0" applyFont="1" applyFill="1" applyAlignment="1">
      <alignment horizontal="center"/>
    </xf>
    <xf numFmtId="0" fontId="81" fillId="41" borderId="0" xfId="57" quotePrefix="1" applyFont="1" applyFill="1" applyBorder="1" applyAlignment="1">
      <alignment horizontal="center"/>
    </xf>
    <xf numFmtId="166" fontId="31" fillId="0" borderId="19" xfId="1" applyFont="1" applyFill="1" applyBorder="1" applyAlignment="1">
      <alignment horizontal="right" vertical="center"/>
    </xf>
    <xf numFmtId="0" fontId="88" fillId="0" borderId="0" xfId="462" applyFont="1" applyFill="1" applyAlignment="1">
      <alignment horizontal="left" vertical="center" indent="1"/>
    </xf>
    <xf numFmtId="0" fontId="23" fillId="44" borderId="10" xfId="0" applyFont="1" applyFill="1" applyBorder="1" applyAlignment="1">
      <alignment vertical="center"/>
    </xf>
    <xf numFmtId="0" fontId="88" fillId="0" borderId="24" xfId="462" applyFont="1" applyFill="1" applyBorder="1" applyAlignment="1">
      <alignment vertical="center"/>
    </xf>
    <xf numFmtId="164" fontId="88" fillId="0" borderId="0" xfId="702" applyNumberFormat="1" applyFont="1" applyFill="1" applyAlignment="1">
      <alignment horizontal="right" vertical="center"/>
    </xf>
    <xf numFmtId="164" fontId="87" fillId="0" borderId="24" xfId="702" applyNumberFormat="1" applyFont="1" applyFill="1" applyBorder="1" applyAlignment="1">
      <alignment horizontal="right" vertical="center"/>
    </xf>
    <xf numFmtId="0" fontId="24" fillId="44" borderId="0" xfId="0" applyFont="1" applyFill="1" applyAlignment="1">
      <alignment vertical="center"/>
    </xf>
    <xf numFmtId="0" fontId="88" fillId="0" borderId="0" xfId="462" applyFont="1" applyFill="1" applyAlignment="1">
      <alignment vertical="center"/>
    </xf>
    <xf numFmtId="169" fontId="23" fillId="0" borderId="0" xfId="1" applyNumberFormat="1" applyFont="1" applyFill="1" applyBorder="1" applyAlignment="1">
      <alignment vertical="center"/>
    </xf>
    <xf numFmtId="169" fontId="24" fillId="44" borderId="10" xfId="1" applyNumberFormat="1" applyFont="1" applyFill="1" applyBorder="1" applyAlignment="1">
      <alignment vertical="center"/>
    </xf>
    <xf numFmtId="0" fontId="87" fillId="0" borderId="24" xfId="462" applyFont="1" applyFill="1" applyBorder="1" applyAlignment="1">
      <alignment horizontal="center" vertical="center"/>
    </xf>
    <xf numFmtId="169" fontId="31" fillId="0" borderId="19" xfId="1" applyNumberFormat="1" applyFont="1" applyFill="1" applyBorder="1" applyAlignment="1">
      <alignment vertical="center"/>
    </xf>
    <xf numFmtId="0" fontId="0" fillId="0" borderId="0" xfId="0" applyFill="1"/>
    <xf numFmtId="0" fontId="24" fillId="44" borderId="0" xfId="0" applyFont="1" applyFill="1" applyBorder="1" applyAlignment="1">
      <alignment vertical="center"/>
    </xf>
    <xf numFmtId="169" fontId="24" fillId="44" borderId="10" xfId="1" applyNumberFormat="1" applyFont="1" applyFill="1" applyBorder="1" applyAlignment="1">
      <alignment horizontal="center" vertical="center" wrapText="1"/>
    </xf>
    <xf numFmtId="169" fontId="85" fillId="0" borderId="0" xfId="1" applyNumberFormat="1" applyFont="1" applyAlignment="1">
      <alignment vertical="center"/>
    </xf>
    <xf numFmtId="0" fontId="88" fillId="0" borderId="0" xfId="462" applyFont="1" applyAlignment="1">
      <alignment vertical="center"/>
    </xf>
    <xf numFmtId="0" fontId="87" fillId="0" borderId="0" xfId="462" applyFont="1" applyAlignment="1">
      <alignment vertical="center"/>
    </xf>
    <xf numFmtId="0" fontId="88" fillId="0" borderId="0" xfId="462" applyFont="1" applyAlignment="1">
      <alignment horizontal="left" vertical="center" indent="1"/>
    </xf>
    <xf numFmtId="0" fontId="87" fillId="0" borderId="0" xfId="462" applyFont="1" applyAlignment="1">
      <alignment horizontal="left" vertical="center" indent="1"/>
    </xf>
    <xf numFmtId="164" fontId="87" fillId="0" borderId="0" xfId="702" applyNumberFormat="1" applyFont="1" applyAlignment="1">
      <alignment horizontal="right" vertical="center"/>
    </xf>
    <xf numFmtId="164" fontId="88" fillId="0" borderId="0" xfId="702" applyNumberFormat="1" applyFont="1" applyAlignment="1">
      <alignment horizontal="right" vertical="center"/>
    </xf>
    <xf numFmtId="0" fontId="88" fillId="0" borderId="0" xfId="701" applyFont="1" applyAlignment="1">
      <alignment vertical="center"/>
    </xf>
    <xf numFmtId="0" fontId="87" fillId="0" borderId="0" xfId="701" applyFont="1" applyAlignment="1">
      <alignment vertical="center"/>
    </xf>
    <xf numFmtId="0" fontId="87" fillId="0" borderId="0" xfId="701" applyFont="1" applyAlignment="1">
      <alignment horizontal="left" vertical="center"/>
    </xf>
    <xf numFmtId="0" fontId="88" fillId="0" borderId="0" xfId="701" applyFont="1" applyAlignment="1">
      <alignment horizontal="left" vertical="center"/>
    </xf>
    <xf numFmtId="0" fontId="26" fillId="0" borderId="0" xfId="0" applyFont="1" applyBorder="1" applyAlignment="1">
      <alignment horizontal="left" vertical="center" wrapText="1"/>
    </xf>
    <xf numFmtId="0" fontId="20" fillId="0" borderId="0" xfId="49" applyFont="1" applyAlignment="1">
      <alignment horizontal="left" vertical="center" wrapText="1"/>
    </xf>
    <xf numFmtId="0" fontId="26" fillId="0" borderId="0" xfId="0" applyFont="1" applyFill="1" applyAlignment="1">
      <alignment horizontal="left" vertical="center" wrapText="1"/>
    </xf>
    <xf numFmtId="0" fontId="58" fillId="0" borderId="0" xfId="0" applyFont="1" applyFill="1" applyAlignment="1">
      <alignment horizontal="center"/>
    </xf>
    <xf numFmtId="0" fontId="61" fillId="42" borderId="0" xfId="0" applyFont="1" applyFill="1" applyAlignment="1">
      <alignment horizontal="center" vertical="center" wrapText="1"/>
    </xf>
    <xf numFmtId="170" fontId="66" fillId="0" borderId="0" xfId="44" applyNumberFormat="1" applyFont="1" applyFill="1" applyBorder="1" applyAlignment="1" applyProtection="1">
      <alignment horizontal="left" wrapText="1"/>
    </xf>
    <xf numFmtId="0" fontId="26" fillId="0" borderId="0" xfId="0" applyFont="1" applyFill="1" applyAlignment="1">
      <alignment horizontal="left"/>
    </xf>
    <xf numFmtId="170" fontId="22" fillId="0" borderId="0" xfId="44" applyNumberFormat="1" applyFont="1" applyFill="1" applyBorder="1" applyAlignment="1" applyProtection="1">
      <alignment horizontal="left" wrapText="1"/>
    </xf>
    <xf numFmtId="0" fontId="64" fillId="0" borderId="0" xfId="0" applyFont="1" applyAlignment="1">
      <alignment horizontal="left"/>
    </xf>
    <xf numFmtId="0" fontId="67" fillId="42" borderId="21" xfId="0" applyFont="1" applyFill="1" applyBorder="1" applyAlignment="1">
      <alignment horizontal="center" vertical="center"/>
    </xf>
    <xf numFmtId="0" fontId="67" fillId="42" borderId="19" xfId="0" applyFont="1" applyFill="1" applyBorder="1" applyAlignment="1">
      <alignment horizontal="center" vertical="center"/>
    </xf>
    <xf numFmtId="170" fontId="66" fillId="0" borderId="0" xfId="44" applyNumberFormat="1" applyFont="1" applyFill="1" applyBorder="1" applyAlignment="1" applyProtection="1">
      <alignment horizontal="left" vertical="center" wrapText="1"/>
    </xf>
    <xf numFmtId="170" fontId="22" fillId="0" borderId="0" xfId="44" applyNumberFormat="1" applyFont="1" applyFill="1" applyBorder="1" applyAlignment="1" applyProtection="1">
      <alignment horizontal="left" vertical="center" wrapText="1"/>
    </xf>
    <xf numFmtId="0" fontId="43" fillId="0" borderId="0" xfId="0" applyFont="1" applyAlignment="1">
      <alignment horizontal="left" vertical="center"/>
    </xf>
    <xf numFmtId="173" fontId="85" fillId="0" borderId="0" xfId="0" applyNumberFormat="1" applyFont="1" applyAlignment="1">
      <alignment horizontal="left" vertical="center" wrapText="1"/>
    </xf>
    <xf numFmtId="0" fontId="41" fillId="40" borderId="16" xfId="0" applyFont="1" applyFill="1" applyBorder="1" applyAlignment="1">
      <alignment horizontal="left" vertical="center" wrapText="1"/>
    </xf>
    <xf numFmtId="0" fontId="41" fillId="40" borderId="0" xfId="0" applyFont="1" applyFill="1" applyBorder="1" applyAlignment="1">
      <alignment horizontal="left" vertical="center" wrapText="1"/>
    </xf>
    <xf numFmtId="170" fontId="22" fillId="0" borderId="0" xfId="44" applyNumberFormat="1" applyFont="1" applyFill="1" applyBorder="1" applyAlignment="1" applyProtection="1">
      <alignment horizontal="left"/>
    </xf>
    <xf numFmtId="0" fontId="26" fillId="40" borderId="16" xfId="0" applyFont="1" applyFill="1" applyBorder="1" applyAlignment="1">
      <alignment vertical="center" wrapText="1"/>
    </xf>
    <xf numFmtId="0" fontId="26" fillId="40" borderId="0" xfId="0" applyFont="1" applyFill="1" applyBorder="1" applyAlignment="1">
      <alignment vertical="center" wrapText="1"/>
    </xf>
    <xf numFmtId="0" fontId="41" fillId="40" borderId="16" xfId="0" applyFont="1" applyFill="1" applyBorder="1" applyAlignment="1">
      <alignment vertical="center" wrapText="1"/>
    </xf>
    <xf numFmtId="0" fontId="41" fillId="40" borderId="0" xfId="0" applyFont="1" applyFill="1" applyBorder="1" applyAlignment="1">
      <alignment vertical="center" wrapText="1"/>
    </xf>
    <xf numFmtId="0" fontId="32" fillId="38" borderId="10" xfId="0" applyFont="1" applyFill="1" applyBorder="1" applyAlignment="1">
      <alignment horizontal="center" vertical="center" wrapText="1"/>
    </xf>
    <xf numFmtId="166" fontId="24" fillId="36" borderId="10" xfId="1" applyFont="1" applyFill="1" applyBorder="1" applyAlignment="1">
      <alignment horizontal="center" vertical="center" wrapText="1"/>
    </xf>
    <xf numFmtId="166" fontId="24" fillId="39" borderId="11" xfId="1" applyFont="1" applyFill="1" applyBorder="1" applyAlignment="1">
      <alignment horizontal="center" vertical="center" wrapText="1"/>
    </xf>
    <xf numFmtId="166" fontId="24" fillId="39" borderId="18" xfId="1" applyFont="1" applyFill="1" applyBorder="1" applyAlignment="1">
      <alignment horizontal="center" vertical="center" wrapText="1"/>
    </xf>
    <xf numFmtId="166" fontId="24" fillId="39" borderId="12" xfId="1" applyFont="1" applyFill="1" applyBorder="1" applyAlignment="1">
      <alignment horizontal="center" vertical="center" wrapText="1"/>
    </xf>
    <xf numFmtId="166" fontId="24" fillId="34" borderId="11" xfId="1" applyFont="1" applyFill="1" applyBorder="1" applyAlignment="1">
      <alignment horizontal="center" vertical="center" wrapText="1"/>
    </xf>
    <xf numFmtId="166" fontId="24" fillId="34" borderId="12" xfId="1" applyFont="1" applyFill="1" applyBorder="1" applyAlignment="1">
      <alignment horizontal="center" vertical="center" wrapText="1"/>
    </xf>
    <xf numFmtId="0" fontId="67" fillId="43" borderId="0" xfId="462" applyFont="1" applyFill="1" applyAlignment="1">
      <alignment horizontal="center" vertical="center"/>
    </xf>
    <xf numFmtId="185" fontId="41" fillId="37" borderId="10" xfId="51" applyNumberFormat="1" applyFont="1" applyFill="1" applyBorder="1" applyAlignment="1">
      <alignment horizontal="right" vertical="center" wrapText="1" indent="1"/>
    </xf>
    <xf numFmtId="185" fontId="41" fillId="37" borderId="10" xfId="51" applyNumberFormat="1" applyFont="1" applyFill="1" applyBorder="1" applyAlignment="1">
      <alignment horizontal="left" vertical="center"/>
    </xf>
    <xf numFmtId="167" fontId="26" fillId="37" borderId="10" xfId="51" applyNumberFormat="1" applyFont="1" applyFill="1" applyBorder="1" applyAlignment="1">
      <alignment horizontal="right" vertical="center" wrapText="1" indent="1"/>
    </xf>
    <xf numFmtId="176" fontId="41" fillId="40" borderId="10" xfId="51" applyNumberFormat="1" applyFont="1" applyFill="1" applyBorder="1" applyAlignment="1">
      <alignment horizontal="right" vertical="center" indent="1"/>
    </xf>
    <xf numFmtId="176" fontId="41" fillId="40" borderId="10" xfId="51" applyNumberFormat="1" applyFont="1" applyFill="1" applyBorder="1" applyAlignment="1">
      <alignment horizontal="left" vertical="center" indent="1"/>
    </xf>
    <xf numFmtId="167" fontId="41" fillId="37" borderId="10" xfId="51" applyNumberFormat="1" applyFont="1" applyFill="1" applyBorder="1" applyAlignment="1">
      <alignment horizontal="right" vertical="center" wrapText="1" indent="1"/>
    </xf>
    <xf numFmtId="185" fontId="26" fillId="37" borderId="10" xfId="51" applyNumberFormat="1" applyFont="1" applyFill="1" applyBorder="1" applyAlignment="1">
      <alignment horizontal="right" vertical="center" wrapText="1" indent="1"/>
    </xf>
    <xf numFmtId="170" fontId="66" fillId="0" borderId="0" xfId="44" applyNumberFormat="1" applyFont="1" applyFill="1" applyBorder="1" applyAlignment="1" applyProtection="1">
      <alignment horizontal="left"/>
    </xf>
    <xf numFmtId="0" fontId="41" fillId="0" borderId="0" xfId="0" applyFont="1" applyFill="1" applyAlignment="1">
      <alignment horizontal="left"/>
    </xf>
    <xf numFmtId="0" fontId="67" fillId="42" borderId="10" xfId="0" applyFont="1" applyFill="1" applyBorder="1" applyAlignment="1">
      <alignment horizontal="center" vertical="center" wrapText="1"/>
    </xf>
    <xf numFmtId="185" fontId="41" fillId="37" borderId="10" xfId="1" applyNumberFormat="1" applyFont="1" applyFill="1" applyBorder="1" applyAlignment="1">
      <alignment horizontal="center" vertical="center"/>
    </xf>
    <xf numFmtId="9" fontId="26" fillId="0" borderId="10" xfId="0" applyNumberFormat="1" applyFont="1" applyBorder="1" applyAlignment="1">
      <alignment horizontal="center" vertical="center"/>
    </xf>
    <xf numFmtId="0" fontId="26" fillId="0" borderId="10" xfId="0" applyFont="1" applyBorder="1" applyAlignment="1">
      <alignment horizontal="center" vertical="center"/>
    </xf>
    <xf numFmtId="0" fontId="26" fillId="0" borderId="0" xfId="0" applyFont="1" applyBorder="1" applyAlignment="1">
      <alignment horizontal="left" vertical="center" wrapText="1"/>
    </xf>
    <xf numFmtId="0" fontId="26" fillId="0" borderId="10" xfId="0" applyFont="1" applyBorder="1" applyAlignment="1">
      <alignment horizontal="left" vertical="center" wrapText="1" indent="1"/>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26" fillId="0" borderId="0" xfId="0" applyFont="1" applyFill="1" applyBorder="1" applyAlignment="1">
      <alignment horizontal="left" vertical="center" wrapText="1"/>
    </xf>
    <xf numFmtId="0" fontId="67" fillId="42" borderId="10" xfId="0" applyFont="1" applyFill="1" applyBorder="1" applyAlignment="1">
      <alignment horizontal="center" vertical="center"/>
    </xf>
    <xf numFmtId="0" fontId="65" fillId="0" borderId="0" xfId="0" applyFont="1" applyFill="1" applyBorder="1" applyAlignment="1">
      <alignment horizontal="center" vertical="center" wrapText="1"/>
    </xf>
    <xf numFmtId="0" fontId="26" fillId="0" borderId="0" xfId="0" applyFont="1" applyFill="1" applyAlignment="1">
      <alignment horizontal="left" vertical="center" wrapText="1"/>
    </xf>
    <xf numFmtId="0" fontId="67" fillId="42" borderId="11" xfId="0" applyFont="1" applyFill="1" applyBorder="1" applyAlignment="1">
      <alignment horizontal="center" vertical="center"/>
    </xf>
    <xf numFmtId="0" fontId="67" fillId="42" borderId="12" xfId="0" applyFont="1" applyFill="1" applyBorder="1" applyAlignment="1">
      <alignment horizontal="center" vertical="center"/>
    </xf>
    <xf numFmtId="0" fontId="20" fillId="0" borderId="0" xfId="49" applyFont="1" applyAlignment="1">
      <alignment horizontal="left" vertical="center" wrapText="1"/>
    </xf>
  </cellXfs>
  <cellStyles count="73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3" xfId="354" xr:uid="{DE50EF16-5586-4B49-BFD3-D5B5444AFC70}"/>
    <cellStyle name="Millares [0] 11" xfId="69" xr:uid="{918926A1-D1AD-4499-A95D-5E9633C87512}"/>
    <cellStyle name="Millares [0] 11 2" xfId="625" xr:uid="{949E536D-2404-4C5F-9D32-CC64492F8AF5}"/>
    <cellStyle name="Millares [0] 11 3" xfId="378" xr:uid="{A976A1BA-CF11-4B59-9B4E-48022725DC2D}"/>
    <cellStyle name="Millares [0] 12" xfId="64" xr:uid="{393FBA3E-7033-4589-A4F4-B647B0487923}"/>
    <cellStyle name="Millares [0] 12 2" xfId="649" xr:uid="{71E61709-918C-432D-A64E-274277F0947F}"/>
    <cellStyle name="Millares [0] 12 3" xfId="402" xr:uid="{1937421F-E474-4514-8BF5-AF1CB9F1524B}"/>
    <cellStyle name="Millares [0] 13" xfId="223" xr:uid="{CA8CCFB0-9790-4D65-B5F8-BD199CC0DF66}"/>
    <cellStyle name="Millares [0] 13 2" xfId="654" xr:uid="{815BA153-BB6B-4C85-B842-6E57EEDECBEC}"/>
    <cellStyle name="Millares [0] 13 3" xfId="407" xr:uid="{CD4226A8-9082-43D0-A8A7-E418B339DD01}"/>
    <cellStyle name="Millares [0] 14" xfId="60" xr:uid="{DD37AB62-8369-4A26-A238-129480FD4970}"/>
    <cellStyle name="Millares [0] 14 2" xfId="466" xr:uid="{02F42122-68AB-4AEB-A427-AF3AC9C91063}"/>
    <cellStyle name="Millares [0] 15" xfId="467" xr:uid="{89385044-1E34-47DB-8BA1-109B256B004F}"/>
    <cellStyle name="Millares [0] 16" xfId="722" xr:uid="{53500B8A-574D-490E-809E-682DFA4DA434}"/>
    <cellStyle name="Millares [0] 2" xfId="45" xr:uid="{00000000-0005-0000-0000-000028000000}"/>
    <cellStyle name="Millares [0] 2 10" xfId="723" xr:uid="{B7E9565B-134A-4B6B-87EC-043C5D72ABE9}"/>
    <cellStyle name="Millares [0] 2 2" xfId="54" xr:uid="{00000000-0005-0000-0000-000029000000}"/>
    <cellStyle name="Millares [0] 2 2 2" xfId="120" xr:uid="{444087E8-D5B6-444C-88A1-E47440159E93}"/>
    <cellStyle name="Millares [0] 2 2 2 2" xfId="215" xr:uid="{BE4E9EEE-2D70-4CB0-8330-CA43B3E5B5D1}"/>
    <cellStyle name="Millares [0] 2 2 2 2 2" xfId="545" xr:uid="{6C7F1BC3-8791-4D28-BBF9-C4E201B45910}"/>
    <cellStyle name="Millares [0] 2 2 2 3" xfId="168" xr:uid="{941AE9FF-8DB4-421F-9B0A-C7296D229288}"/>
    <cellStyle name="Millares [0] 2 2 2 4" xfId="298" xr:uid="{A32DBCF2-396F-49D7-A65B-A29969E94391}"/>
    <cellStyle name="Millares [0] 2 2 3" xfId="203" xr:uid="{036F7E65-CE62-45DB-8CBE-84C530F817D6}"/>
    <cellStyle name="Millares [0] 2 2 3 2" xfId="574" xr:uid="{A06CECE9-EA35-4467-975B-D01C08B340DD}"/>
    <cellStyle name="Millares [0] 2 2 3 3" xfId="325" xr:uid="{792082AF-ED4D-4599-B39E-A50BCED030AF}"/>
    <cellStyle name="Millares [0] 2 2 4" xfId="157" xr:uid="{C84026AE-336E-4DF9-BBD2-84125DCC8512}"/>
    <cellStyle name="Millares [0] 2 2 4 2" xfId="678" xr:uid="{C9626241-B4E7-493B-896F-3641C95F94AC}"/>
    <cellStyle name="Millares [0] 2 2 4 3" xfId="434" xr:uid="{8B5B8530-F3D7-48B9-B2A9-99E785A9DE22}"/>
    <cellStyle name="Millares [0] 2 2 5" xfId="109" xr:uid="{C44E58CB-5201-4CA2-B5ED-389890EDAE8D}"/>
    <cellStyle name="Millares [0] 2 2 5 2" xfId="499" xr:uid="{7CACB598-A8B7-4232-A48C-131985A95B49}"/>
    <cellStyle name="Millares [0] 2 2 6" xfId="66" xr:uid="{653E040A-E10B-4932-B8C8-9F154A72535A}"/>
    <cellStyle name="Millares [0] 2 2 7" xfId="224" xr:uid="{2BA2888B-68FF-407A-B2E1-91C9A745561C}"/>
    <cellStyle name="Millares [0] 2 2 8" xfId="61" xr:uid="{61976DBF-B336-4DB1-956B-A9B6E8775F2D}"/>
    <cellStyle name="Millares [0] 2 2 9" xfId="252" xr:uid="{705D9295-26DD-4B32-9CAF-22B6B1F98874}"/>
    <cellStyle name="Millares [0] 2 3" xfId="144" xr:uid="{5BC77479-E42D-4879-A674-49930D314FF7}"/>
    <cellStyle name="Millares [0] 2 3 2" xfId="523" xr:uid="{CE77053D-49E8-47D7-BE15-17853C7589B3}"/>
    <cellStyle name="Millares [0] 2 3 3" xfId="276" xr:uid="{FA78E03B-5260-4999-AC04-19FC3307D087}"/>
    <cellStyle name="Millares [0] 2 4" xfId="177" xr:uid="{4CD78668-7944-41F4-B43A-EA60FCE78FD6}"/>
    <cellStyle name="Millares [0] 2 4 2" xfId="552" xr:uid="{E865962B-09A2-408B-B3BA-D49F4E9A3933}"/>
    <cellStyle name="Millares [0] 2 4 3" xfId="303" xr:uid="{F2A98F57-0D49-4431-8D1B-BA0DA1024668}"/>
    <cellStyle name="Millares [0] 2 5" xfId="98" xr:uid="{372B35B9-DA8E-4BDF-935A-FE1293E1E9E0}"/>
    <cellStyle name="Millares [0] 2 5 2" xfId="601" xr:uid="{EC002F5B-40EC-40FC-9599-AE6D6B270CA1}"/>
    <cellStyle name="Millares [0] 2 5 3" xfId="355" xr:uid="{CC7409CB-4C04-4C3D-8DBD-05CC2E1585A5}"/>
    <cellStyle name="Millares [0] 2 6" xfId="379" xr:uid="{C8F90A30-A38A-4FA7-BCCC-0AA7B7D5D342}"/>
    <cellStyle name="Millares [0] 2 6 2" xfId="626" xr:uid="{B273B981-CC51-4E6A-9B89-A6FA8FCBDFCC}"/>
    <cellStyle name="Millares [0] 2 7" xfId="408" xr:uid="{8089C142-4264-4084-9580-65E3B0211335}"/>
    <cellStyle name="Millares [0] 2 7 2" xfId="655" xr:uid="{C46AC8F8-964D-4444-87F2-33EFEF603A23}"/>
    <cellStyle name="Millares [0] 2 8" xfId="490" xr:uid="{3B87BC1E-76E2-4165-80DF-BB02B40A08BC}"/>
    <cellStyle name="Millares [0] 2 9" xfId="243" xr:uid="{05879CBD-55AC-4FA2-B6EA-4378E4F88134}"/>
    <cellStyle name="Millares [0] 3" xfId="56" xr:uid="{00000000-0005-0000-0000-00002A000000}"/>
    <cellStyle name="Millares [0] 3 10" xfId="63" xr:uid="{27E7C5C7-2109-4BD3-A5FB-269E95DCE746}"/>
    <cellStyle name="Millares [0] 3 11" xfId="246" xr:uid="{9D496828-BFA2-4CBD-A844-BB9A9828F02F}"/>
    <cellStyle name="Millares [0] 3 2" xfId="119" xr:uid="{2752B5B7-591E-4816-AA25-8924128D35F7}"/>
    <cellStyle name="Millares [0] 3 2 2" xfId="214" xr:uid="{787282D7-4001-496D-81B0-AA6AC59691C5}"/>
    <cellStyle name="Millares [0] 3 2 2 2" xfId="546" xr:uid="{9E6FBBAA-D224-4931-9701-2B0D96BA1298}"/>
    <cellStyle name="Millares [0] 3 2 2 3" xfId="299" xr:uid="{D39ABE97-A1F7-44A2-8C01-810A6CAE5CB0}"/>
    <cellStyle name="Millares [0] 3 2 3" xfId="167" xr:uid="{82C2B9CD-7B54-4E71-965B-CA0FC84B5588}"/>
    <cellStyle name="Millares [0] 3 2 3 2" xfId="575" xr:uid="{25E8D2B0-8329-4C8D-9870-161A0BAC51F8}"/>
    <cellStyle name="Millares [0] 3 2 3 3" xfId="326" xr:uid="{DFE93A3A-EAB7-4F17-985D-78E20590AC48}"/>
    <cellStyle name="Millares [0] 3 2 4" xfId="439" xr:uid="{BBD23198-BE15-45FA-98C3-3388037A43A9}"/>
    <cellStyle name="Millares [0] 3 2 4 2" xfId="679" xr:uid="{876517FF-F2FE-4FDE-A6CE-04FBCDB0EBE0}"/>
    <cellStyle name="Millares [0] 3 2 5" xfId="519" xr:uid="{74CCDA41-1144-440D-B241-A871AE97AFA9}"/>
    <cellStyle name="Millares [0] 3 2 6" xfId="272" xr:uid="{89FAA130-554D-4B29-9FDB-99D35F5EF4F4}"/>
    <cellStyle name="Millares [0] 3 3" xfId="202" xr:uid="{D2B15B86-F3A6-414F-B9ED-8AB373E9ADEB}"/>
    <cellStyle name="Millares [0] 3 3 2" xfId="543" xr:uid="{6F43CE8B-B70C-4E4A-91C7-9C906DE3CCED}"/>
    <cellStyle name="Millares [0] 3 3 3" xfId="296" xr:uid="{5E95D265-CACD-4D53-B55E-CBFE35872C86}"/>
    <cellStyle name="Millares [0] 3 4" xfId="186" xr:uid="{9C29C018-411E-477B-A71F-D920A94E609E}"/>
    <cellStyle name="Millares [0] 3 4 2" xfId="572" xr:uid="{108B6C1F-A828-4F36-8135-D4B902A66DA4}"/>
    <cellStyle name="Millares [0] 3 4 3" xfId="323" xr:uid="{0A79CA54-DC07-47BA-830A-E01A678ED7DE}"/>
    <cellStyle name="Millares [0] 3 5" xfId="156" xr:uid="{90C42F3F-F635-4B72-B898-BFFC4EEB9CAC}"/>
    <cellStyle name="Millares [0] 3 5 2" xfId="621" xr:uid="{C586377B-2FBD-41FA-A6BD-71B853B3F3A3}"/>
    <cellStyle name="Millares [0] 3 5 3" xfId="375" xr:uid="{2F6C1610-D00B-4327-BDAC-35AD77BF1702}"/>
    <cellStyle name="Millares [0] 3 6" xfId="107" xr:uid="{FF67C37B-F306-45E2-9936-83FBB7EEB361}"/>
    <cellStyle name="Millares [0] 3 6 2" xfId="647" xr:uid="{8F330592-F64A-4F01-9D6D-486765B6BAD8}"/>
    <cellStyle name="Millares [0] 3 6 3" xfId="400" xr:uid="{B191AB04-BE89-4930-BDC9-AF01B0D275C7}"/>
    <cellStyle name="Millares [0] 3 7" xfId="72" xr:uid="{D3AF0AA7-97EE-4E15-93F0-BA1682398B3A}"/>
    <cellStyle name="Millares [0] 3 7 2" xfId="675" xr:uid="{6121EA8F-1C14-45CB-AD9B-12B41B286CA6}"/>
    <cellStyle name="Millares [0] 3 7 3" xfId="428" xr:uid="{D55F770A-54B7-4078-8105-9C5F6A6EA09A}"/>
    <cellStyle name="Millares [0] 3 8" xfId="68" xr:uid="{68AC2F82-82C1-4A8C-B6DD-CD000AE7E0B2}"/>
    <cellStyle name="Millares [0] 3 8 2" xfId="492" xr:uid="{C22AD946-9284-4AF0-A962-FF240447BE0F}"/>
    <cellStyle name="Millares [0] 3 9" xfId="226" xr:uid="{50CB471E-2D2B-4C30-BB7B-BE2E96C98810}"/>
    <cellStyle name="Millares [0] 4" xfId="116" xr:uid="{EEB70B32-37D0-4A5F-8270-B5779EC67934}"/>
    <cellStyle name="Millares [0] 4 2" xfId="211" xr:uid="{011F4C49-F916-484B-BF49-B5F019D88CA7}"/>
    <cellStyle name="Millares [0] 4 2 2" xfId="544" xr:uid="{343B7F3F-25EC-4FE2-9F7B-5FBF8DDD5805}"/>
    <cellStyle name="Millares [0] 4 2 3" xfId="297" xr:uid="{DC3D5262-3FC0-47EF-BD97-7D9071C22216}"/>
    <cellStyle name="Millares [0] 4 3" xfId="190" xr:uid="{905DD5C1-FC26-4433-A941-3421FEE4C6D6}"/>
    <cellStyle name="Millares [0] 4 3 2" xfId="573" xr:uid="{56B473FB-A7C2-43BA-85D2-F3AF5F7D7909}"/>
    <cellStyle name="Millares [0] 4 3 3" xfId="324" xr:uid="{E3C0467E-12B8-4B77-961F-06F1D69DB7A1}"/>
    <cellStyle name="Millares [0] 4 4" xfId="164" xr:uid="{42B1FD4F-112F-4319-B161-DDEEF9B090B3}"/>
    <cellStyle name="Millares [0] 4 4 2" xfId="677" xr:uid="{F962422C-338A-40C9-99D7-DA77E91B79DE}"/>
    <cellStyle name="Millares [0] 4 4 3" xfId="430" xr:uid="{B36BFADF-4042-4CE8-8F86-79BC045EDDCC}"/>
    <cellStyle name="Millares [0] 4 5" xfId="489" xr:uid="{D5D17010-B740-4243-AEE5-497609622790}"/>
    <cellStyle name="Millares [0] 4 6" xfId="241" xr:uid="{0ADF4389-AF42-4082-85AC-1D2721839EA5}"/>
    <cellStyle name="Millares [0] 5" xfId="126" xr:uid="{00C47553-A5C1-4973-97F8-6490CBF3D58C}"/>
    <cellStyle name="Millares [0] 5 2" xfId="216" xr:uid="{7DE254B1-E8C6-4B3C-8020-5B97A1124BC4}"/>
    <cellStyle name="Millares [0] 5 2 2" xfId="493" xr:uid="{2725577D-DC95-4BB3-A2F8-5801C25ABC2B}"/>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2 2" xfId="498" xr:uid="{1BB8C702-1DBF-48DE-9B4F-DD1211DBD157}"/>
    <cellStyle name="Millares [0] 6 3" xfId="191" xr:uid="{1F229CF4-03E5-4898-9869-B985E4137869}"/>
    <cellStyle name="Millares [0] 6 4" xfId="175" xr:uid="{045E468C-100F-4482-B8AF-86317EEFA101}"/>
    <cellStyle name="Millares [0] 6 5" xfId="251" xr:uid="{2F1CF69E-D04A-4169-9FC1-79E1D896FA29}"/>
    <cellStyle name="Millares [0] 7" xfId="125" xr:uid="{863A199F-E28E-49CB-BE99-6AB098309454}"/>
    <cellStyle name="Millares [0] 7 2" xfId="522" xr:uid="{0280B259-0EDD-486F-BF4E-264D2077CC33}"/>
    <cellStyle name="Millares [0] 7 3" xfId="275" xr:uid="{AC8419C3-6D0E-4E9E-9E09-E513B1B5AB54}"/>
    <cellStyle name="Millares [0] 8" xfId="197" xr:uid="{E073E802-4471-4B7A-9602-ED5949E0391E}"/>
    <cellStyle name="Millares [0] 8 2" xfId="550" xr:uid="{65DFE99A-B288-4172-B0E2-24732A141296}"/>
    <cellStyle name="Millares [0] 8 3" xfId="302" xr:uid="{01F7E2DD-8718-4BAE-A5DA-AAB7DF0541BF}"/>
    <cellStyle name="Millares [0] 9" xfId="153" xr:uid="{64FB11A1-55D4-4CE5-9DCB-5551E88679B4}"/>
    <cellStyle name="Millares [0] 9 2" xfId="578" xr:uid="{830C6004-B92B-4D02-800A-0BCE5FD0F7A5}"/>
    <cellStyle name="Millares [0] 9 3" xfId="329" xr:uid="{0471E3DF-9BE1-4FC5-BE35-A63D23A4AA4E}"/>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1" xfId="148" xr:uid="{480CB95B-AB67-4A56-A5C2-D258294178EA}"/>
    <cellStyle name="Millares 11 2" xfId="222" xr:uid="{7EC95D47-2EAB-4B2F-AFBA-E3ED6D0ED457}"/>
    <cellStyle name="Millares 11 2 2" xfId="648" xr:uid="{F4F3AC53-9F2B-4640-AA4E-B9A0BDBD337D}"/>
    <cellStyle name="Millares 11 3" xfId="176" xr:uid="{411B36E8-AA45-4475-826A-543C5979F40E}"/>
    <cellStyle name="Millares 11 4" xfId="401" xr:uid="{C6403BF4-5C9A-4FAA-8AC0-8566A1D5E71E}"/>
    <cellStyle name="Millares 11 5" xfId="713" xr:uid="{6BE5494A-CAB6-473E-A9FD-2681BB217F99}"/>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8" xfId="79" xr:uid="{1992A6D3-B3A7-44C2-95B9-BFBA7D22BD1C}"/>
    <cellStyle name="Millares 18 2" xfId="703" xr:uid="{CE5AAAD0-29F5-4F13-A049-3A67CEF2D218}"/>
    <cellStyle name="Millares 18 3" xfId="732" xr:uid="{52379ADB-9361-43C7-9995-9485D91BB73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19 3" xfId="728" xr:uid="{7395AE57-AF33-4BBD-898D-F3DC92335318}"/>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2 4" xfId="494" xr:uid="{D0E02B11-E81B-4203-80EE-56179A759CFD}"/>
    <cellStyle name="Millares 2 2 3" xfId="196" xr:uid="{27E8FC11-377E-414F-AC63-017C1554F12B}"/>
    <cellStyle name="Millares 2 2 4" xfId="184" xr:uid="{40D7C577-B67B-4D74-B4E0-EB29CCC57990}"/>
    <cellStyle name="Millares 2 2 5" xfId="152" xr:uid="{E5141416-4AE1-4EFC-A3DF-6C37A0319666}"/>
    <cellStyle name="Millares 2 2 6" xfId="247" xr:uid="{153FA1E2-8F72-4343-9674-17563207E7CE}"/>
    <cellStyle name="Millares 2 2 7" xfId="709" xr:uid="{0B6E229B-330F-497C-952D-A5F8D959EDD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1" xfId="706" xr:uid="{0DDC5621-C9EB-4A3C-ADBA-0B52DD63550D}"/>
    <cellStyle name="Millares 21 2" xfId="714" xr:uid="{38B16733-4273-415C-84EF-3B1BEA93F9E3}"/>
    <cellStyle name="Millares 22" xfId="719" xr:uid="{90009D1D-98C2-4ED9-95B8-065AF5C9D8BB}"/>
    <cellStyle name="Millares 22 2" xfId="710" xr:uid="{6EB074EC-A5DF-4B35-9A82-3678EBA2EE58}"/>
    <cellStyle name="Millares 23" xfId="734" xr:uid="{68B96CF8-F4F7-4D0E-A4D5-6A30EC2E7005}"/>
    <cellStyle name="Millares 24" xfId="736" xr:uid="{59822940-3860-49D7-8B0B-BD56B112A2BF}"/>
    <cellStyle name="Millares 25" xfId="717" xr:uid="{FC8F20DA-15C6-46C8-BC2C-9C34B3F40FDC}"/>
    <cellStyle name="Millares 26" xfId="716" xr:uid="{EE5629D5-677C-473B-AC7D-BCFD1E4D2B65}"/>
    <cellStyle name="Millares 27" xfId="245" xr:uid="{152B5FAF-CDD5-4AD0-9569-FE262D7F0429}"/>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4 6" xfId="712" xr:uid="{F1FC48DE-C4CC-4D0C-9766-98D8511BD1B0}"/>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5 6" xfId="731" xr:uid="{43EA5898-B827-4793-90A9-A3CFB4186C3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6 6" xfId="711" xr:uid="{2C6C00A4-2C3E-426D-A116-B4ACF88BA647}"/>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2 4" xfId="547" xr:uid="{884B82C5-CA92-4167-B83F-CD4596AC22AB}"/>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7 7" xfId="721" xr:uid="{C832C9D4-73DB-4522-A568-2F7FC01DCCAE}"/>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523875</xdr:colOff>
      <xdr:row>0</xdr:row>
      <xdr:rowOff>95250</xdr:rowOff>
    </xdr:from>
    <xdr:to>
      <xdr:col>1</xdr:col>
      <xdr:colOff>3629025</xdr:colOff>
      <xdr:row>2</xdr:row>
      <xdr:rowOff>72389</xdr:rowOff>
    </xdr:to>
    <xdr:pic>
      <xdr:nvPicPr>
        <xdr:cNvPr id="2" name="Picture 2">
          <a:extLst>
            <a:ext uri="{FF2B5EF4-FFF2-40B4-BE49-F238E27FC236}">
              <a16:creationId xmlns:a16="http://schemas.microsoft.com/office/drawing/2014/main" id="{77DB97A1-8D47-4DF8-8140-A3FDAC43A8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95250"/>
          <a:ext cx="3105150" cy="35813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6.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7.xml"/><Relationship Id="rId4"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drawing" Target="../drawings/drawing8.xml"/><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0"/>
  <sheetViews>
    <sheetView showGridLines="0" topLeftCell="A2" zoomScale="70" zoomScaleNormal="70" workbookViewId="0">
      <pane ySplit="13" topLeftCell="A15" activePane="bottomLeft" state="frozen"/>
      <selection activeCell="A2" sqref="A2"/>
      <selection pane="bottomLeft"/>
    </sheetView>
  </sheetViews>
  <sheetFormatPr baseColWidth="10" defaultColWidth="11.5546875" defaultRowHeight="13.8"/>
  <cols>
    <col min="1" max="1" width="2.6640625" style="60" customWidth="1"/>
    <col min="2" max="2" width="8.109375" style="61" customWidth="1"/>
    <col min="3" max="3" width="8.33203125" style="61" customWidth="1"/>
    <col min="4" max="4" width="14.44140625" style="61" customWidth="1"/>
    <col min="5" max="7" width="11.5546875" style="61"/>
    <col min="8" max="8" width="11.5546875" style="61" customWidth="1"/>
    <col min="9" max="9" width="17.109375" style="61" customWidth="1"/>
    <col min="10" max="14" width="11.5546875" style="61"/>
    <col min="15" max="15" width="22.33203125" style="61" customWidth="1"/>
    <col min="16" max="16384" width="11.5546875" style="60"/>
  </cols>
  <sheetData>
    <row r="1" spans="2:15" hidden="1"/>
    <row r="3" spans="2:15">
      <c r="G3" s="79"/>
      <c r="H3" s="79"/>
      <c r="I3" s="79"/>
      <c r="J3" s="79"/>
      <c r="K3" s="79"/>
      <c r="L3" s="79"/>
      <c r="M3" s="79"/>
      <c r="N3" s="79"/>
      <c r="O3" s="79"/>
    </row>
    <row r="4" spans="2:15">
      <c r="G4" s="79"/>
      <c r="H4" s="79"/>
      <c r="I4" s="79"/>
      <c r="J4" s="79"/>
      <c r="K4" s="79"/>
      <c r="L4" s="79"/>
      <c r="M4" s="79"/>
      <c r="N4" s="79"/>
      <c r="O4" s="79"/>
    </row>
    <row r="5" spans="2:15">
      <c r="G5" s="79"/>
      <c r="H5" s="79"/>
      <c r="I5" s="79"/>
      <c r="J5" s="79"/>
      <c r="K5" s="79"/>
      <c r="L5" s="79"/>
      <c r="M5" s="79"/>
      <c r="N5" s="79"/>
      <c r="O5" s="79"/>
    </row>
    <row r="6" spans="2:15" ht="18.75" customHeight="1">
      <c r="B6" s="80"/>
      <c r="C6" s="348" t="s">
        <v>265</v>
      </c>
      <c r="D6" s="348"/>
      <c r="E6" s="348"/>
      <c r="F6" s="348"/>
      <c r="G6" s="348"/>
      <c r="H6" s="348"/>
      <c r="I6" s="348"/>
      <c r="J6" s="348"/>
      <c r="K6" s="348"/>
      <c r="L6" s="348"/>
      <c r="M6" s="348"/>
      <c r="N6" s="348"/>
      <c r="O6" s="348"/>
    </row>
    <row r="7" spans="2:15" ht="18.75" customHeight="1">
      <c r="B7" s="80"/>
      <c r="C7" s="348"/>
      <c r="D7" s="348"/>
      <c r="E7" s="348"/>
      <c r="F7" s="348"/>
      <c r="G7" s="348"/>
      <c r="H7" s="348"/>
      <c r="I7" s="348"/>
      <c r="J7" s="348"/>
      <c r="K7" s="348"/>
      <c r="L7" s="348"/>
      <c r="M7" s="348"/>
      <c r="N7" s="348"/>
      <c r="O7" s="348"/>
    </row>
    <row r="8" spans="2:15" ht="18.75" customHeight="1">
      <c r="B8" s="80"/>
      <c r="C8" s="348"/>
      <c r="D8" s="348"/>
      <c r="E8" s="348"/>
      <c r="F8" s="348"/>
      <c r="G8" s="348"/>
      <c r="H8" s="348"/>
      <c r="I8" s="348"/>
      <c r="J8" s="348"/>
      <c r="K8" s="348"/>
      <c r="L8" s="348"/>
      <c r="M8" s="348"/>
      <c r="N8" s="348"/>
      <c r="O8" s="348"/>
    </row>
    <row r="9" spans="2:15" ht="18.75" customHeight="1">
      <c r="B9" s="80"/>
      <c r="C9" s="348"/>
      <c r="D9" s="348"/>
      <c r="E9" s="348"/>
      <c r="F9" s="348"/>
      <c r="G9" s="348"/>
      <c r="H9" s="348"/>
      <c r="I9" s="348"/>
      <c r="J9" s="348"/>
      <c r="K9" s="348"/>
      <c r="L9" s="348"/>
      <c r="M9" s="348"/>
      <c r="N9" s="348"/>
      <c r="O9" s="348"/>
    </row>
    <row r="10" spans="2:15" ht="18.75" customHeight="1">
      <c r="B10" s="80"/>
      <c r="C10" s="348"/>
      <c r="D10" s="348"/>
      <c r="E10" s="348"/>
      <c r="F10" s="348"/>
      <c r="G10" s="348"/>
      <c r="H10" s="348"/>
      <c r="I10" s="348"/>
      <c r="J10" s="348"/>
      <c r="K10" s="348"/>
      <c r="L10" s="348"/>
      <c r="M10" s="348"/>
      <c r="N10" s="348"/>
      <c r="O10" s="348"/>
    </row>
    <row r="11" spans="2:15" ht="18.75" customHeight="1">
      <c r="B11" s="80"/>
      <c r="C11" s="348"/>
      <c r="D11" s="348"/>
      <c r="E11" s="348"/>
      <c r="F11" s="348"/>
      <c r="G11" s="348"/>
      <c r="H11" s="348"/>
      <c r="I11" s="348"/>
      <c r="J11" s="348"/>
      <c r="K11" s="348"/>
      <c r="L11" s="348"/>
      <c r="M11" s="348"/>
      <c r="N11" s="348"/>
      <c r="O11" s="348"/>
    </row>
    <row r="12" spans="2:15" ht="18.75" customHeight="1">
      <c r="B12" s="80"/>
      <c r="C12" s="348"/>
      <c r="D12" s="348"/>
      <c r="E12" s="348"/>
      <c r="F12" s="348"/>
      <c r="G12" s="348"/>
      <c r="H12" s="348"/>
      <c r="I12" s="348"/>
      <c r="J12" s="348"/>
      <c r="K12" s="348"/>
      <c r="L12" s="348"/>
      <c r="M12" s="348"/>
      <c r="N12" s="348"/>
      <c r="O12" s="348"/>
    </row>
    <row r="13" spans="2:15" ht="18.75" customHeight="1">
      <c r="B13" s="80"/>
      <c r="C13" s="348"/>
      <c r="D13" s="348"/>
      <c r="E13" s="348"/>
      <c r="F13" s="348"/>
      <c r="G13" s="348"/>
      <c r="H13" s="348"/>
      <c r="I13" s="348"/>
      <c r="J13" s="348"/>
      <c r="K13" s="348"/>
      <c r="L13" s="348"/>
      <c r="M13" s="348"/>
      <c r="N13" s="348"/>
      <c r="O13" s="348"/>
    </row>
    <row r="14" spans="2:15" ht="18.75" customHeight="1">
      <c r="B14" s="80"/>
      <c r="C14" s="348"/>
      <c r="D14" s="348"/>
      <c r="E14" s="348"/>
      <c r="F14" s="348"/>
      <c r="G14" s="348"/>
      <c r="H14" s="348"/>
      <c r="I14" s="348"/>
      <c r="J14" s="348"/>
      <c r="K14" s="348"/>
      <c r="L14" s="348"/>
      <c r="M14" s="348"/>
      <c r="N14" s="348"/>
      <c r="O14" s="348"/>
    </row>
    <row r="15" spans="2:15" ht="15.6">
      <c r="B15" s="62"/>
      <c r="C15" s="62"/>
      <c r="D15" s="63"/>
      <c r="E15" s="62"/>
      <c r="F15" s="62"/>
      <c r="G15" s="62"/>
      <c r="H15" s="62"/>
      <c r="I15" s="62"/>
      <c r="J15" s="62"/>
      <c r="K15" s="62"/>
      <c r="L15" s="62"/>
      <c r="M15" s="62"/>
      <c r="N15" s="62"/>
      <c r="O15" s="62"/>
    </row>
    <row r="16" spans="2:15" ht="4.2" customHeight="1">
      <c r="B16" s="62"/>
      <c r="C16" s="64"/>
      <c r="D16" s="64"/>
      <c r="E16" s="64"/>
      <c r="F16" s="64"/>
      <c r="G16" s="64"/>
      <c r="H16" s="64"/>
      <c r="I16" s="64"/>
      <c r="J16" s="64"/>
      <c r="K16" s="64"/>
      <c r="L16" s="64"/>
      <c r="M16" s="64"/>
      <c r="N16" s="64"/>
      <c r="O16" s="64"/>
    </row>
    <row r="17" spans="2:16" s="67" customFormat="1" ht="21">
      <c r="B17" s="347" t="s">
        <v>228</v>
      </c>
      <c r="C17" s="347"/>
      <c r="D17" s="347"/>
      <c r="E17" s="347"/>
      <c r="F17" s="347"/>
      <c r="G17" s="347"/>
      <c r="H17" s="347"/>
      <c r="I17" s="347"/>
      <c r="J17" s="347"/>
      <c r="K17" s="347"/>
      <c r="L17" s="347"/>
      <c r="M17" s="347"/>
      <c r="N17" s="347"/>
      <c r="O17" s="347"/>
    </row>
    <row r="18" spans="2:16" s="67" customFormat="1" ht="21">
      <c r="B18" s="347" t="s">
        <v>152</v>
      </c>
      <c r="C18" s="347"/>
      <c r="D18" s="347"/>
      <c r="E18" s="347"/>
      <c r="F18" s="347"/>
      <c r="G18" s="347"/>
      <c r="H18" s="347"/>
      <c r="I18" s="347"/>
      <c r="J18" s="347"/>
      <c r="K18" s="347"/>
      <c r="L18" s="347"/>
      <c r="M18" s="347"/>
      <c r="N18" s="347"/>
      <c r="O18" s="347"/>
    </row>
    <row r="19" spans="2:16" ht="22.8">
      <c r="B19" s="65"/>
      <c r="C19" s="65"/>
      <c r="D19" s="65"/>
      <c r="E19" s="65"/>
      <c r="F19" s="65"/>
      <c r="G19" s="65"/>
      <c r="H19" s="65"/>
      <c r="I19" s="65"/>
      <c r="J19" s="65"/>
      <c r="K19" s="65"/>
      <c r="L19" s="65"/>
      <c r="M19" s="65"/>
      <c r="N19" s="65"/>
      <c r="O19" s="65"/>
    </row>
    <row r="20" spans="2:16" ht="15.6">
      <c r="B20" s="69"/>
      <c r="C20" s="69"/>
      <c r="D20" s="69"/>
      <c r="E20" s="69"/>
      <c r="F20" s="69"/>
      <c r="G20" s="69"/>
      <c r="H20" s="70"/>
      <c r="I20" s="69"/>
      <c r="J20" s="69"/>
      <c r="K20" s="70"/>
      <c r="L20" s="70"/>
      <c r="M20" s="71"/>
      <c r="N20" s="69"/>
      <c r="O20" s="69"/>
    </row>
    <row r="21" spans="2:16" ht="15.6">
      <c r="B21" s="69"/>
      <c r="C21" s="69"/>
      <c r="D21" s="69"/>
      <c r="E21" s="69"/>
      <c r="F21" s="69"/>
      <c r="G21" s="69"/>
      <c r="H21" s="70"/>
      <c r="I21" s="69"/>
      <c r="J21" s="69"/>
      <c r="K21" s="70"/>
      <c r="L21" s="70"/>
      <c r="M21" s="78" t="s">
        <v>98</v>
      </c>
      <c r="N21" s="69"/>
      <c r="O21" s="69"/>
    </row>
    <row r="22" spans="2:16">
      <c r="B22" s="69"/>
      <c r="C22" s="308"/>
      <c r="D22" s="308"/>
      <c r="E22" s="308"/>
      <c r="F22" s="308"/>
      <c r="G22" s="308"/>
      <c r="H22" s="309"/>
      <c r="I22" s="308"/>
      <c r="J22" s="308"/>
      <c r="K22" s="309"/>
      <c r="L22" s="309"/>
      <c r="M22" s="308"/>
      <c r="N22" s="308"/>
      <c r="O22" s="308"/>
      <c r="P22" s="310"/>
    </row>
    <row r="23" spans="2:16" s="68" customFormat="1" ht="16.8">
      <c r="B23" s="72"/>
      <c r="C23" s="311"/>
      <c r="D23" s="311" t="s">
        <v>133</v>
      </c>
      <c r="E23" s="312"/>
      <c r="F23" s="313"/>
      <c r="G23" s="313"/>
      <c r="H23" s="314"/>
      <c r="I23" s="308"/>
      <c r="J23" s="308"/>
      <c r="K23" s="308"/>
      <c r="L23" s="314"/>
      <c r="M23" s="315" t="s">
        <v>137</v>
      </c>
      <c r="N23" s="308"/>
      <c r="O23" s="308"/>
      <c r="P23" s="310"/>
    </row>
    <row r="24" spans="2:16" s="68" customFormat="1" ht="16.8">
      <c r="B24" s="72"/>
      <c r="C24" s="311"/>
      <c r="D24" s="311"/>
      <c r="E24" s="312"/>
      <c r="F24" s="313"/>
      <c r="G24" s="313"/>
      <c r="H24" s="316"/>
      <c r="I24" s="308"/>
      <c r="J24" s="308"/>
      <c r="K24" s="308"/>
      <c r="L24" s="316"/>
      <c r="M24" s="308"/>
      <c r="N24" s="308"/>
      <c r="O24" s="308"/>
      <c r="P24" s="310"/>
    </row>
    <row r="25" spans="2:16" s="68" customFormat="1" ht="16.8">
      <c r="B25" s="72"/>
      <c r="C25" s="311"/>
      <c r="D25" s="311" t="s">
        <v>131</v>
      </c>
      <c r="E25" s="312"/>
      <c r="F25" s="313"/>
      <c r="G25" s="313"/>
      <c r="H25" s="314"/>
      <c r="I25" s="308"/>
      <c r="J25" s="308"/>
      <c r="K25" s="308"/>
      <c r="L25" s="314"/>
      <c r="M25" s="315" t="s">
        <v>131</v>
      </c>
      <c r="N25" s="308"/>
      <c r="O25" s="308"/>
      <c r="P25" s="310"/>
    </row>
    <row r="26" spans="2:16" s="68" customFormat="1" ht="16.8">
      <c r="B26" s="72"/>
      <c r="C26" s="311"/>
      <c r="D26" s="311"/>
      <c r="E26" s="312"/>
      <c r="F26" s="313"/>
      <c r="G26" s="313"/>
      <c r="H26" s="316"/>
      <c r="I26" s="308"/>
      <c r="J26" s="308"/>
      <c r="K26" s="308"/>
      <c r="L26" s="316"/>
      <c r="M26" s="308"/>
      <c r="N26" s="308"/>
      <c r="O26" s="308"/>
      <c r="P26" s="310"/>
    </row>
    <row r="27" spans="2:16" s="68" customFormat="1" ht="16.8">
      <c r="B27" s="72"/>
      <c r="C27" s="311"/>
      <c r="D27" s="311" t="s">
        <v>135</v>
      </c>
      <c r="E27" s="312"/>
      <c r="F27" s="313"/>
      <c r="G27" s="313"/>
      <c r="H27" s="314"/>
      <c r="I27" s="308"/>
      <c r="J27" s="308"/>
      <c r="K27" s="308"/>
      <c r="L27" s="314"/>
      <c r="M27" s="315" t="s">
        <v>135</v>
      </c>
      <c r="N27" s="314"/>
      <c r="O27" s="308"/>
      <c r="P27" s="310"/>
    </row>
    <row r="28" spans="2:16" s="68" customFormat="1" ht="16.8">
      <c r="B28" s="72"/>
      <c r="C28" s="311"/>
      <c r="D28" s="311"/>
      <c r="E28" s="312"/>
      <c r="F28" s="313"/>
      <c r="G28" s="313"/>
      <c r="H28" s="316"/>
      <c r="I28" s="308"/>
      <c r="J28" s="308"/>
      <c r="K28" s="308"/>
      <c r="L28" s="316"/>
      <c r="M28" s="308"/>
      <c r="N28" s="308"/>
      <c r="O28" s="308"/>
      <c r="P28" s="310"/>
    </row>
    <row r="29" spans="2:16" s="68" customFormat="1" ht="16.8">
      <c r="B29" s="72"/>
      <c r="C29" s="311"/>
      <c r="D29" s="311" t="s">
        <v>134</v>
      </c>
      <c r="E29" s="312"/>
      <c r="F29" s="313"/>
      <c r="G29" s="313"/>
      <c r="H29" s="314"/>
      <c r="I29" s="308"/>
      <c r="J29" s="308"/>
      <c r="K29" s="308"/>
      <c r="L29" s="314"/>
      <c r="M29" s="315" t="s">
        <v>134</v>
      </c>
      <c r="N29" s="308"/>
      <c r="O29" s="308"/>
      <c r="P29" s="310"/>
    </row>
    <row r="30" spans="2:16" s="68" customFormat="1" ht="16.8">
      <c r="B30" s="72"/>
      <c r="C30" s="311"/>
      <c r="D30" s="311"/>
      <c r="E30" s="312"/>
      <c r="F30" s="313"/>
      <c r="G30" s="313"/>
      <c r="H30" s="316"/>
      <c r="I30" s="308"/>
      <c r="J30" s="308"/>
      <c r="K30" s="308"/>
      <c r="L30" s="316"/>
      <c r="M30" s="308"/>
      <c r="N30" s="308"/>
      <c r="O30" s="308"/>
      <c r="P30" s="310"/>
    </row>
    <row r="31" spans="2:16" s="68" customFormat="1" ht="16.8">
      <c r="B31" s="72"/>
      <c r="C31" s="311"/>
      <c r="D31" s="311" t="s">
        <v>136</v>
      </c>
      <c r="E31" s="312"/>
      <c r="F31" s="313"/>
      <c r="G31" s="313"/>
      <c r="H31" s="314"/>
      <c r="I31" s="308"/>
      <c r="J31" s="308"/>
      <c r="K31" s="308"/>
      <c r="L31" s="317"/>
      <c r="M31" s="315" t="s">
        <v>285</v>
      </c>
      <c r="N31" s="308"/>
      <c r="O31" s="308"/>
      <c r="P31" s="310"/>
    </row>
    <row r="32" spans="2:16" s="68" customFormat="1" ht="16.8">
      <c r="B32" s="72"/>
      <c r="C32" s="311"/>
      <c r="D32" s="311"/>
      <c r="E32" s="312"/>
      <c r="F32" s="313"/>
      <c r="G32" s="313"/>
      <c r="H32" s="316"/>
      <c r="I32" s="308"/>
      <c r="J32" s="308"/>
      <c r="K32" s="308"/>
      <c r="L32" s="316"/>
      <c r="M32" s="308"/>
      <c r="N32" s="308"/>
      <c r="O32" s="308"/>
      <c r="P32" s="310"/>
    </row>
    <row r="33" spans="2:16" s="68" customFormat="1" ht="16.8">
      <c r="B33" s="72"/>
      <c r="C33" s="311"/>
      <c r="D33" s="311" t="s">
        <v>283</v>
      </c>
      <c r="E33" s="312"/>
      <c r="F33" s="313"/>
      <c r="G33" s="313"/>
      <c r="H33" s="314"/>
      <c r="I33" s="308"/>
      <c r="J33" s="308"/>
      <c r="K33" s="308"/>
      <c r="L33" s="315"/>
      <c r="M33" s="315" t="s">
        <v>284</v>
      </c>
      <c r="N33" s="308"/>
      <c r="O33" s="308"/>
      <c r="P33" s="310"/>
    </row>
    <row r="34" spans="2:16" s="66" customFormat="1" ht="16.8">
      <c r="B34" s="69"/>
      <c r="C34" s="73"/>
      <c r="D34" s="73"/>
      <c r="E34" s="74"/>
      <c r="F34" s="75"/>
      <c r="G34" s="75"/>
      <c r="H34" s="76"/>
      <c r="I34" s="69"/>
      <c r="J34" s="69"/>
      <c r="K34" s="69"/>
      <c r="L34" s="77"/>
      <c r="M34" s="69"/>
      <c r="N34" s="69"/>
      <c r="O34" s="69"/>
    </row>
    <row r="35" spans="2:16" s="66" customFormat="1">
      <c r="B35" s="61"/>
      <c r="C35" s="61"/>
      <c r="D35" s="61"/>
      <c r="E35" s="61"/>
      <c r="F35" s="61"/>
      <c r="G35" s="61"/>
      <c r="H35" s="61"/>
      <c r="I35" s="61"/>
      <c r="J35" s="61"/>
      <c r="K35" s="61"/>
      <c r="L35" s="61"/>
      <c r="M35" s="61"/>
      <c r="N35" s="61"/>
      <c r="O35" s="61"/>
    </row>
    <row r="36" spans="2:16" s="66" customFormat="1">
      <c r="B36" s="61"/>
      <c r="C36" s="61"/>
      <c r="D36" s="61"/>
      <c r="E36" s="61"/>
      <c r="F36" s="61"/>
      <c r="G36" s="61"/>
      <c r="H36" s="61"/>
      <c r="I36" s="61"/>
      <c r="J36" s="61"/>
      <c r="K36" s="61"/>
      <c r="L36" s="61"/>
      <c r="M36" s="61"/>
      <c r="N36" s="61"/>
      <c r="O36" s="61"/>
    </row>
    <row r="37" spans="2:16" s="66" customFormat="1">
      <c r="B37" s="61"/>
      <c r="C37" s="61"/>
      <c r="D37" s="61"/>
      <c r="E37" s="61"/>
      <c r="F37" s="61"/>
      <c r="G37" s="61"/>
      <c r="H37" s="61"/>
      <c r="I37" s="61"/>
      <c r="J37" s="61"/>
      <c r="K37" s="61"/>
      <c r="L37" s="61"/>
      <c r="M37" s="61"/>
      <c r="N37" s="61"/>
      <c r="O37" s="61"/>
    </row>
    <row r="38" spans="2:16" s="66" customFormat="1">
      <c r="B38" s="61"/>
      <c r="C38" s="61"/>
      <c r="D38" s="61"/>
      <c r="E38" s="61"/>
      <c r="F38" s="61"/>
      <c r="G38" s="61"/>
      <c r="H38" s="61"/>
      <c r="I38" s="61"/>
      <c r="J38" s="61"/>
      <c r="K38" s="61"/>
      <c r="L38" s="61"/>
      <c r="M38" s="61"/>
      <c r="N38" s="61"/>
      <c r="O38" s="61"/>
    </row>
    <row r="39" spans="2:16" s="66" customFormat="1">
      <c r="B39" s="61"/>
      <c r="C39" s="61"/>
      <c r="D39" s="61"/>
      <c r="E39" s="61"/>
      <c r="F39" s="61"/>
      <c r="G39" s="61"/>
      <c r="H39" s="61"/>
      <c r="I39" s="61"/>
      <c r="J39" s="61"/>
      <c r="K39" s="61"/>
      <c r="L39" s="61"/>
      <c r="M39" s="61"/>
      <c r="N39" s="61"/>
      <c r="O39" s="61"/>
    </row>
    <row r="40" spans="2:16" s="66" customFormat="1">
      <c r="B40" s="61"/>
      <c r="C40" s="61"/>
      <c r="D40" s="61"/>
      <c r="E40" s="61"/>
      <c r="F40" s="61"/>
      <c r="G40" s="61"/>
      <c r="H40" s="61"/>
      <c r="I40" s="61"/>
      <c r="J40" s="61"/>
      <c r="K40" s="61"/>
      <c r="L40" s="61"/>
      <c r="M40" s="61"/>
      <c r="N40" s="61"/>
      <c r="O40" s="61"/>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zoomScale="90" zoomScaleNormal="90" zoomScaleSheetLayoutView="80" workbookViewId="0">
      <pane ySplit="11" topLeftCell="A30" activePane="bottomLeft" state="frozen"/>
      <selection activeCell="B21" sqref="B21"/>
      <selection pane="bottomLeft" activeCell="H41" sqref="H41"/>
    </sheetView>
  </sheetViews>
  <sheetFormatPr baseColWidth="10" defaultColWidth="11.44140625" defaultRowHeight="15.6"/>
  <cols>
    <col min="1" max="1" width="3.5546875" style="85" customWidth="1"/>
    <col min="2" max="2" width="44.33203125" style="85" customWidth="1"/>
    <col min="3" max="3" width="19.5546875" style="85" customWidth="1"/>
    <col min="4" max="4" width="15.5546875" style="87" customWidth="1"/>
    <col min="5" max="6" width="21.88671875" style="85" customWidth="1"/>
    <col min="7" max="7" width="18.88671875" style="85" bestFit="1" customWidth="1"/>
    <col min="8" max="8" width="17.6640625" style="85" customWidth="1"/>
    <col min="9" max="9" width="16.6640625" style="85" customWidth="1"/>
    <col min="10" max="10" width="18.88671875" style="85" bestFit="1" customWidth="1"/>
    <col min="11" max="11" width="13.5546875" style="85" bestFit="1" customWidth="1"/>
    <col min="12" max="16384" width="11.44140625" style="85"/>
  </cols>
  <sheetData>
    <row r="1" spans="1:10" s="81" customFormat="1" ht="13.2" customHeight="1">
      <c r="D1" s="82"/>
    </row>
    <row r="2" spans="1:10" s="81" customFormat="1" ht="13.2" customHeight="1">
      <c r="D2" s="82"/>
    </row>
    <row r="3" spans="1:10" s="81" customFormat="1" ht="13.2" customHeight="1">
      <c r="D3" s="82"/>
    </row>
    <row r="4" spans="1:10" s="83" customFormat="1" ht="13.2" customHeight="1" thickBot="1">
      <c r="D4" s="84"/>
    </row>
    <row r="5" spans="1:10" ht="16.2" thickTop="1">
      <c r="B5" s="86"/>
      <c r="J5" s="132" t="s">
        <v>99</v>
      </c>
    </row>
    <row r="6" spans="1:10" s="61" customFormat="1" ht="13.8">
      <c r="B6" s="349" t="s">
        <v>266</v>
      </c>
      <c r="C6" s="349"/>
      <c r="D6" s="349"/>
      <c r="E6" s="349"/>
      <c r="F6" s="349"/>
    </row>
    <row r="7" spans="1:10" s="1" customFormat="1" ht="13.2">
      <c r="B7" s="351" t="s">
        <v>38</v>
      </c>
      <c r="C7" s="351"/>
      <c r="D7" s="351"/>
      <c r="E7" s="351"/>
      <c r="F7" s="351"/>
    </row>
    <row r="8" spans="1:10" s="1" customFormat="1" ht="13.2">
      <c r="B8" s="118" t="s">
        <v>229</v>
      </c>
      <c r="C8" s="118"/>
      <c r="D8" s="118"/>
      <c r="E8" s="118"/>
      <c r="F8" s="118"/>
    </row>
    <row r="9" spans="1:10" s="1" customFormat="1" ht="13.2">
      <c r="B9" s="352" t="s">
        <v>230</v>
      </c>
      <c r="C9" s="352"/>
      <c r="D9" s="352"/>
      <c r="E9" s="352"/>
      <c r="F9" s="352"/>
    </row>
    <row r="10" spans="1:10" ht="7.5" customHeight="1"/>
    <row r="11" spans="1:10" ht="30" customHeight="1">
      <c r="A11" s="93"/>
      <c r="B11" s="353" t="s">
        <v>2</v>
      </c>
      <c r="C11" s="354"/>
      <c r="D11" s="354"/>
      <c r="E11" s="94">
        <v>44742</v>
      </c>
      <c r="F11" s="94">
        <v>44561</v>
      </c>
      <c r="G11" s="1"/>
    </row>
    <row r="12" spans="1:10" ht="15">
      <c r="A12" s="93"/>
      <c r="B12" s="95"/>
      <c r="C12" s="96"/>
      <c r="D12" s="97"/>
      <c r="E12" s="98"/>
      <c r="F12" s="98"/>
      <c r="G12" s="1"/>
    </row>
    <row r="13" spans="1:10" ht="15">
      <c r="A13" s="93"/>
      <c r="B13" s="95" t="s">
        <v>138</v>
      </c>
      <c r="C13" s="96"/>
      <c r="D13" s="97" t="s">
        <v>101</v>
      </c>
      <c r="E13" s="279">
        <v>0</v>
      </c>
      <c r="F13" s="98">
        <v>0</v>
      </c>
      <c r="G13" s="1"/>
    </row>
    <row r="14" spans="1:10" ht="15">
      <c r="A14" s="93"/>
      <c r="B14" s="99"/>
      <c r="C14" s="96"/>
      <c r="D14" s="100"/>
      <c r="E14" s="279"/>
      <c r="F14" s="98"/>
      <c r="G14" s="1"/>
    </row>
    <row r="15" spans="1:10" ht="15">
      <c r="A15" s="93"/>
      <c r="B15" s="95" t="s">
        <v>102</v>
      </c>
      <c r="C15" s="96"/>
      <c r="D15" s="100" t="s">
        <v>103</v>
      </c>
      <c r="E15" s="279">
        <v>0</v>
      </c>
      <c r="F15" s="98">
        <v>0</v>
      </c>
      <c r="G15" s="101"/>
      <c r="I15" s="88"/>
      <c r="J15" s="88"/>
    </row>
    <row r="16" spans="1:10" ht="15">
      <c r="A16" s="93"/>
      <c r="B16" s="95"/>
      <c r="C16" s="102"/>
      <c r="D16" s="100"/>
      <c r="E16" s="279"/>
      <c r="F16" s="98"/>
      <c r="G16" s="1"/>
      <c r="I16" s="88"/>
      <c r="J16" s="88"/>
    </row>
    <row r="17" spans="1:9" ht="15">
      <c r="A17" s="93"/>
      <c r="B17" s="99" t="s">
        <v>33</v>
      </c>
      <c r="C17" s="103"/>
      <c r="D17" s="103"/>
      <c r="E17" s="280">
        <f>SUM(E13:E16)</f>
        <v>0</v>
      </c>
      <c r="F17" s="104">
        <f>+SUM(F13:F16)</f>
        <v>0</v>
      </c>
      <c r="G17" s="105"/>
    </row>
    <row r="18" spans="1:9" ht="15">
      <c r="A18" s="93"/>
      <c r="B18" s="99"/>
      <c r="C18" s="103"/>
      <c r="D18" s="103"/>
      <c r="E18" s="280"/>
      <c r="F18" s="104"/>
      <c r="G18" s="105"/>
    </row>
    <row r="19" spans="1:9" ht="30" customHeight="1">
      <c r="A19" s="93"/>
      <c r="B19" s="353" t="s">
        <v>3</v>
      </c>
      <c r="C19" s="354"/>
      <c r="D19" s="354"/>
      <c r="E19" s="281"/>
      <c r="F19" s="94"/>
      <c r="G19" s="1"/>
    </row>
    <row r="20" spans="1:9" ht="15">
      <c r="A20" s="93"/>
      <c r="B20" s="99"/>
      <c r="C20" s="106"/>
      <c r="D20" s="107"/>
      <c r="E20" s="282"/>
      <c r="F20" s="108"/>
      <c r="G20" s="1"/>
    </row>
    <row r="21" spans="1:9" ht="15">
      <c r="A21" s="93"/>
      <c r="B21" s="95" t="s">
        <v>104</v>
      </c>
      <c r="C21" s="107"/>
      <c r="D21" s="107"/>
      <c r="E21" s="279">
        <v>0</v>
      </c>
      <c r="F21" s="98">
        <v>0</v>
      </c>
      <c r="G21" s="1"/>
    </row>
    <row r="22" spans="1:9" ht="15">
      <c r="A22" s="93"/>
      <c r="B22" s="95"/>
      <c r="C22" s="102"/>
      <c r="D22" s="100"/>
      <c r="E22" s="283"/>
      <c r="F22" s="109"/>
      <c r="G22" s="1"/>
      <c r="I22" s="88"/>
    </row>
    <row r="23" spans="1:9" ht="15">
      <c r="A23" s="93"/>
      <c r="B23" s="95" t="s">
        <v>105</v>
      </c>
      <c r="C23" s="102"/>
      <c r="D23" s="100" t="s">
        <v>106</v>
      </c>
      <c r="E23" s="279">
        <v>0</v>
      </c>
      <c r="F23" s="98">
        <v>0</v>
      </c>
      <c r="G23" s="101"/>
      <c r="I23" s="88"/>
    </row>
    <row r="24" spans="1:9" ht="15">
      <c r="A24" s="93"/>
      <c r="B24" s="99"/>
      <c r="C24" s="102"/>
      <c r="D24" s="100"/>
      <c r="E24" s="283"/>
      <c r="F24" s="109"/>
      <c r="G24" s="1"/>
      <c r="I24" s="88"/>
    </row>
    <row r="25" spans="1:9" ht="15">
      <c r="A25" s="93"/>
      <c r="B25" s="95" t="s">
        <v>34</v>
      </c>
      <c r="C25" s="102"/>
      <c r="D25" s="100"/>
      <c r="E25" s="279">
        <f>SUMIF(Clasificación!B:B,'ACTIVO NETO'!B25,Clasificación!G:G)</f>
        <v>0</v>
      </c>
      <c r="F25" s="98">
        <v>0</v>
      </c>
      <c r="G25" s="1"/>
      <c r="I25" s="88"/>
    </row>
    <row r="26" spans="1:9" ht="15">
      <c r="A26" s="93"/>
      <c r="B26" s="99"/>
      <c r="C26" s="102"/>
      <c r="D26" s="100"/>
      <c r="E26" s="283"/>
      <c r="F26" s="110"/>
      <c r="G26" s="1"/>
      <c r="I26" s="88"/>
    </row>
    <row r="27" spans="1:9" ht="15">
      <c r="A27" s="93"/>
      <c r="B27" s="99" t="s">
        <v>35</v>
      </c>
      <c r="C27" s="106"/>
      <c r="D27" s="107"/>
      <c r="E27" s="280">
        <f>+E17+SUM(E20:E26)</f>
        <v>0</v>
      </c>
      <c r="F27" s="104">
        <f>+F17+SUM(F20:F26)</f>
        <v>0</v>
      </c>
      <c r="G27" s="111"/>
    </row>
    <row r="28" spans="1:9" ht="15">
      <c r="A28" s="93"/>
      <c r="B28" s="99" t="s">
        <v>36</v>
      </c>
      <c r="C28" s="100"/>
      <c r="D28" s="100"/>
      <c r="E28" s="112">
        <v>0</v>
      </c>
      <c r="F28" s="112">
        <v>0</v>
      </c>
      <c r="G28" s="1"/>
      <c r="H28" s="89"/>
    </row>
    <row r="29" spans="1:9" ht="15">
      <c r="A29" s="93"/>
      <c r="B29" s="113" t="s">
        <v>37</v>
      </c>
      <c r="C29" s="114"/>
      <c r="D29" s="115"/>
      <c r="E29" s="116">
        <v>0</v>
      </c>
      <c r="F29" s="116">
        <v>0</v>
      </c>
      <c r="G29" s="1"/>
      <c r="H29" s="90"/>
      <c r="I29" s="88"/>
    </row>
    <row r="30" spans="1:9">
      <c r="B30" s="91"/>
      <c r="C30" s="92"/>
      <c r="D30" s="92"/>
      <c r="E30" s="274"/>
    </row>
    <row r="31" spans="1:9" s="1" customFormat="1" ht="15" customHeight="1">
      <c r="B31" s="350" t="s">
        <v>121</v>
      </c>
      <c r="C31" s="350"/>
      <c r="D31" s="350"/>
      <c r="E31" s="350"/>
      <c r="F31" s="350"/>
      <c r="G31" s="119"/>
      <c r="H31" s="119"/>
      <c r="I31" s="119"/>
    </row>
    <row r="32" spans="1:9" s="1" customFormat="1" ht="15" customHeight="1">
      <c r="D32" s="120"/>
      <c r="E32" s="121"/>
      <c r="F32" s="121"/>
      <c r="G32" s="119"/>
      <c r="H32" s="119"/>
      <c r="I32" s="119"/>
    </row>
    <row r="33" spans="1:9" s="1" customFormat="1" ht="15" customHeight="1">
      <c r="D33" s="120"/>
      <c r="G33" s="119"/>
      <c r="H33" s="119"/>
      <c r="I33" s="119"/>
    </row>
    <row r="34" spans="1:9" s="1" customFormat="1" ht="15" customHeight="1">
      <c r="B34" s="1" t="s">
        <v>140</v>
      </c>
      <c r="D34" s="120"/>
      <c r="G34" s="119"/>
      <c r="H34" s="119"/>
      <c r="I34" s="119"/>
    </row>
    <row r="35" spans="1:9" s="1" customFormat="1" ht="15" customHeight="1">
      <c r="D35" s="120"/>
      <c r="G35" s="119"/>
      <c r="H35" s="119"/>
      <c r="I35" s="119"/>
    </row>
    <row r="36" spans="1:9" s="1" customFormat="1" ht="15" customHeight="1">
      <c r="D36" s="120"/>
      <c r="G36" s="119"/>
      <c r="H36" s="119"/>
      <c r="I36" s="119"/>
    </row>
    <row r="37" spans="1:9" s="1" customFormat="1" ht="15" customHeight="1">
      <c r="D37" s="120"/>
      <c r="G37" s="119"/>
      <c r="H37" s="119"/>
      <c r="I37" s="119"/>
    </row>
    <row r="38" spans="1:9" s="1" customFormat="1" ht="13.2">
      <c r="B38" s="122"/>
      <c r="D38" s="120"/>
    </row>
    <row r="39" spans="1:9" s="1" customFormat="1" ht="13.2">
      <c r="B39" s="123"/>
      <c r="C39" s="123"/>
      <c r="D39" s="123"/>
      <c r="E39" s="123"/>
      <c r="F39" s="123"/>
    </row>
    <row r="40" spans="1:9" s="126" customFormat="1" ht="13.2">
      <c r="A40" s="124"/>
      <c r="B40" s="125" t="s">
        <v>286</v>
      </c>
      <c r="C40" s="125"/>
      <c r="D40" s="127" t="s">
        <v>173</v>
      </c>
      <c r="E40" s="127"/>
      <c r="F40" s="128" t="s">
        <v>90</v>
      </c>
    </row>
    <row r="41" spans="1:9" s="126" customFormat="1" ht="13.2">
      <c r="A41" s="124"/>
      <c r="B41" s="129" t="s">
        <v>287</v>
      </c>
      <c r="D41" s="129" t="s">
        <v>172</v>
      </c>
      <c r="E41" s="130"/>
      <c r="F41" s="129" t="s">
        <v>25</v>
      </c>
    </row>
    <row r="42" spans="1:9" s="1" customFormat="1" ht="13.2">
      <c r="B42" s="122"/>
      <c r="D42" s="120"/>
    </row>
    <row r="43" spans="1:9" s="1" customFormat="1" ht="13.2">
      <c r="D43" s="12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J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K38"/>
  <sheetViews>
    <sheetView showGridLines="0" zoomScale="90" zoomScaleNormal="90" zoomScaleSheetLayoutView="90" workbookViewId="0">
      <pane ySplit="11" topLeftCell="A12" activePane="bottomLeft" state="frozen"/>
      <selection activeCell="B21" sqref="B21"/>
      <selection pane="bottomLeft"/>
    </sheetView>
  </sheetViews>
  <sheetFormatPr baseColWidth="10" defaultColWidth="11.44140625" defaultRowHeight="13.2"/>
  <cols>
    <col min="1" max="1" width="2.88671875" style="136" customWidth="1"/>
    <col min="2" max="2" width="60.44140625" style="136" customWidth="1"/>
    <col min="3" max="3" width="11.109375" style="136" customWidth="1"/>
    <col min="4" max="4" width="9.33203125" style="136" customWidth="1"/>
    <col min="5" max="5" width="7.6640625" style="150" customWidth="1"/>
    <col min="6" max="7" width="20.33203125" style="136" customWidth="1"/>
    <col min="8" max="9" width="17.88671875" style="136" bestFit="1" customWidth="1"/>
    <col min="10" max="10" width="6.88671875" style="136" customWidth="1"/>
    <col min="11" max="16384" width="11.44140625" style="136"/>
  </cols>
  <sheetData>
    <row r="1" spans="1:11" s="140" customFormat="1">
      <c r="D1" s="141"/>
    </row>
    <row r="2" spans="1:11" s="140" customFormat="1">
      <c r="D2" s="141"/>
    </row>
    <row r="3" spans="1:11" s="140" customFormat="1">
      <c r="D3" s="141"/>
    </row>
    <row r="4" spans="1:11" s="142" customFormat="1" ht="13.8" thickBot="1">
      <c r="D4" s="143"/>
    </row>
    <row r="5" spans="1:11" ht="13.8" thickTop="1">
      <c r="B5" s="144"/>
      <c r="C5" s="145"/>
      <c r="D5" s="145"/>
      <c r="E5" s="145"/>
      <c r="F5" s="145"/>
      <c r="G5" s="132" t="s">
        <v>99</v>
      </c>
      <c r="H5" s="146"/>
      <c r="I5" s="146"/>
      <c r="J5" s="146"/>
    </row>
    <row r="6" spans="1:11" ht="13.8">
      <c r="B6" s="355" t="s">
        <v>266</v>
      </c>
      <c r="C6" s="355"/>
      <c r="D6" s="355"/>
      <c r="E6" s="355"/>
      <c r="F6" s="355"/>
      <c r="G6" s="355"/>
      <c r="H6" s="146"/>
      <c r="I6" s="146"/>
      <c r="J6" s="146"/>
    </row>
    <row r="7" spans="1:11">
      <c r="B7" s="356" t="s">
        <v>39</v>
      </c>
      <c r="C7" s="356"/>
      <c r="D7" s="356"/>
      <c r="E7" s="356"/>
      <c r="F7" s="356"/>
      <c r="G7" s="356"/>
      <c r="H7" s="133"/>
      <c r="I7" s="133"/>
    </row>
    <row r="8" spans="1:11">
      <c r="B8" s="133" t="s">
        <v>231</v>
      </c>
      <c r="C8" s="133"/>
      <c r="D8" s="133"/>
      <c r="E8" s="133"/>
      <c r="F8" s="133"/>
      <c r="G8" s="133"/>
      <c r="H8" s="133"/>
      <c r="I8" s="133"/>
    </row>
    <row r="9" spans="1:11" s="206" customFormat="1" ht="12">
      <c r="B9" s="357" t="s">
        <v>230</v>
      </c>
      <c r="C9" s="357"/>
      <c r="D9" s="357"/>
      <c r="E9" s="357"/>
      <c r="F9" s="357"/>
      <c r="G9" s="357"/>
      <c r="H9" s="207"/>
      <c r="I9" s="207"/>
    </row>
    <row r="10" spans="1:11">
      <c r="B10" s="147"/>
      <c r="C10" s="147"/>
      <c r="D10" s="147"/>
      <c r="E10" s="147"/>
      <c r="F10" s="147"/>
      <c r="G10" s="147"/>
      <c r="H10" s="133"/>
      <c r="I10" s="133"/>
    </row>
    <row r="11" spans="1:11" ht="30" customHeight="1">
      <c r="B11" s="117" t="s">
        <v>12</v>
      </c>
      <c r="C11" s="148"/>
      <c r="D11" s="148"/>
      <c r="E11" s="148"/>
      <c r="F11" s="94" t="s">
        <v>253</v>
      </c>
      <c r="G11" s="94" t="s">
        <v>254</v>
      </c>
      <c r="I11" s="149"/>
      <c r="J11" s="150"/>
      <c r="K11" s="150"/>
    </row>
    <row r="12" spans="1:11" s="151" customFormat="1">
      <c r="B12" s="134"/>
      <c r="C12" s="152"/>
      <c r="D12" s="152"/>
      <c r="E12" s="152"/>
      <c r="F12" s="135"/>
      <c r="G12" s="135"/>
      <c r="I12" s="153"/>
      <c r="J12" s="154"/>
      <c r="K12" s="154"/>
    </row>
    <row r="13" spans="1:11" ht="15" customHeight="1">
      <c r="A13" s="155"/>
      <c r="B13" s="156" t="s">
        <v>119</v>
      </c>
      <c r="C13" s="157" t="s">
        <v>107</v>
      </c>
      <c r="D13" s="157"/>
      <c r="E13" s="157"/>
      <c r="F13" s="284">
        <v>0</v>
      </c>
      <c r="G13" s="284">
        <v>0</v>
      </c>
      <c r="H13" s="158"/>
      <c r="I13" s="159"/>
      <c r="J13" s="150"/>
      <c r="K13" s="150"/>
    </row>
    <row r="14" spans="1:11" ht="15" customHeight="1">
      <c r="A14" s="155"/>
      <c r="B14" s="156" t="s">
        <v>108</v>
      </c>
      <c r="C14" s="157" t="s">
        <v>109</v>
      </c>
      <c r="D14" s="160"/>
      <c r="E14" s="157"/>
      <c r="F14" s="284">
        <v>0</v>
      </c>
      <c r="G14" s="284">
        <v>0</v>
      </c>
      <c r="H14" s="158"/>
      <c r="I14" s="159"/>
      <c r="J14" s="161"/>
      <c r="K14" s="150"/>
    </row>
    <row r="15" spans="1:11">
      <c r="A15" s="155"/>
      <c r="B15" s="162" t="s">
        <v>110</v>
      </c>
      <c r="C15" s="163" t="s">
        <v>111</v>
      </c>
      <c r="D15" s="164"/>
      <c r="E15" s="157"/>
      <c r="F15" s="284">
        <v>0</v>
      </c>
      <c r="G15" s="284">
        <v>0</v>
      </c>
      <c r="I15" s="150"/>
      <c r="J15" s="161"/>
      <c r="K15" s="150"/>
    </row>
    <row r="16" spans="1:11">
      <c r="A16" s="155"/>
      <c r="B16" s="162"/>
      <c r="C16" s="163"/>
      <c r="D16" s="164"/>
      <c r="E16" s="157"/>
      <c r="F16" s="284"/>
      <c r="G16" s="284"/>
      <c r="I16" s="150"/>
      <c r="J16" s="161"/>
      <c r="K16" s="150"/>
    </row>
    <row r="17" spans="1:11" s="167" customFormat="1" ht="15" customHeight="1">
      <c r="A17" s="155"/>
      <c r="B17" s="165" t="s">
        <v>31</v>
      </c>
      <c r="C17" s="166"/>
      <c r="D17" s="166"/>
      <c r="E17" s="166"/>
      <c r="F17" s="285">
        <f>SUM(F13:F16)</f>
        <v>0</v>
      </c>
      <c r="G17" s="285">
        <f>SUM(G13:G16)</f>
        <v>0</v>
      </c>
      <c r="I17" s="168"/>
      <c r="J17" s="169"/>
      <c r="K17" s="168"/>
    </row>
    <row r="18" spans="1:11" ht="30" customHeight="1">
      <c r="B18" s="139" t="s">
        <v>14</v>
      </c>
      <c r="C18" s="170"/>
      <c r="D18" s="171"/>
      <c r="E18" s="171"/>
      <c r="F18" s="286"/>
      <c r="G18" s="286"/>
      <c r="I18" s="149"/>
      <c r="J18" s="150"/>
      <c r="K18" s="150"/>
    </row>
    <row r="19" spans="1:11" ht="15" customHeight="1">
      <c r="A19" s="155"/>
      <c r="B19" s="162"/>
      <c r="C19" s="163"/>
      <c r="D19" s="164"/>
      <c r="E19" s="157"/>
      <c r="F19" s="284"/>
      <c r="G19" s="284"/>
      <c r="I19" s="150"/>
      <c r="J19" s="161"/>
      <c r="K19" s="150"/>
    </row>
    <row r="20" spans="1:11" ht="15" customHeight="1">
      <c r="A20" s="155"/>
      <c r="B20" s="162" t="s">
        <v>139</v>
      </c>
      <c r="C20" s="163" t="s">
        <v>113</v>
      </c>
      <c r="D20" s="164"/>
      <c r="E20" s="157"/>
      <c r="F20" s="284">
        <v>0</v>
      </c>
      <c r="G20" s="284">
        <v>0</v>
      </c>
      <c r="I20" s="150"/>
      <c r="J20" s="161"/>
      <c r="K20" s="150"/>
    </row>
    <row r="21" spans="1:11" ht="15" customHeight="1">
      <c r="A21" s="155"/>
      <c r="B21" s="162" t="s">
        <v>141</v>
      </c>
      <c r="C21" s="163"/>
      <c r="D21" s="164"/>
      <c r="E21" s="157"/>
      <c r="F21" s="284">
        <v>0</v>
      </c>
      <c r="G21" s="284">
        <v>0</v>
      </c>
      <c r="I21" s="150"/>
      <c r="J21" s="161"/>
      <c r="K21" s="150"/>
    </row>
    <row r="22" spans="1:11" ht="15" customHeight="1">
      <c r="A22" s="172"/>
      <c r="B22" s="156" t="s">
        <v>120</v>
      </c>
      <c r="C22" s="173"/>
      <c r="D22" s="160"/>
      <c r="E22" s="173"/>
      <c r="F22" s="284">
        <v>0</v>
      </c>
      <c r="G22" s="284">
        <v>0</v>
      </c>
      <c r="I22" s="161"/>
      <c r="J22" s="150"/>
      <c r="K22" s="150"/>
    </row>
    <row r="23" spans="1:11" ht="15" customHeight="1">
      <c r="A23" s="174"/>
      <c r="B23" s="175" t="s">
        <v>112</v>
      </c>
      <c r="C23" s="163" t="s">
        <v>261</v>
      </c>
      <c r="D23" s="177"/>
      <c r="E23" s="178"/>
      <c r="F23" s="284">
        <v>0</v>
      </c>
      <c r="G23" s="284">
        <v>0</v>
      </c>
      <c r="I23" s="150"/>
      <c r="J23" s="161"/>
      <c r="K23" s="150"/>
    </row>
    <row r="24" spans="1:11" ht="15" customHeight="1">
      <c r="A24" s="174"/>
      <c r="B24" s="175"/>
      <c r="C24" s="176"/>
      <c r="D24" s="177"/>
      <c r="E24" s="178"/>
      <c r="F24" s="284"/>
      <c r="G24" s="284"/>
      <c r="I24" s="150"/>
      <c r="J24" s="161"/>
      <c r="K24" s="150"/>
    </row>
    <row r="25" spans="1:11" s="167" customFormat="1" ht="15" customHeight="1">
      <c r="A25" s="155"/>
      <c r="B25" s="165" t="s">
        <v>32</v>
      </c>
      <c r="C25" s="166"/>
      <c r="D25" s="166"/>
      <c r="E25" s="166"/>
      <c r="F25" s="285">
        <f>SUM(F20:F24)</f>
        <v>0</v>
      </c>
      <c r="G25" s="285">
        <f>SUM(G20:G24)</f>
        <v>0</v>
      </c>
      <c r="I25" s="168"/>
      <c r="J25" s="169"/>
      <c r="K25" s="168"/>
    </row>
    <row r="26" spans="1:11" ht="15" customHeight="1">
      <c r="A26" s="155"/>
      <c r="B26" s="179" t="s">
        <v>4</v>
      </c>
      <c r="C26" s="180"/>
      <c r="D26" s="180"/>
      <c r="E26" s="180"/>
      <c r="F26" s="287">
        <f>+F17+F25</f>
        <v>0</v>
      </c>
      <c r="G26" s="287">
        <f>+G17-G25</f>
        <v>0</v>
      </c>
      <c r="H26" s="181"/>
      <c r="I26" s="161"/>
      <c r="J26" s="150"/>
      <c r="K26" s="150"/>
    </row>
    <row r="27" spans="1:11" ht="15" customHeight="1">
      <c r="F27" s="182"/>
      <c r="I27" s="150"/>
      <c r="J27" s="150"/>
      <c r="K27" s="150"/>
    </row>
    <row r="28" spans="1:11" ht="15" customHeight="1">
      <c r="B28" s="151" t="s">
        <v>121</v>
      </c>
      <c r="C28" s="151"/>
      <c r="D28" s="151"/>
      <c r="E28" s="151"/>
      <c r="F28" s="151"/>
      <c r="G28" s="151"/>
      <c r="J28" s="183"/>
    </row>
    <row r="29" spans="1:11" ht="15" customHeight="1">
      <c r="F29" s="183"/>
      <c r="H29" s="184"/>
    </row>
    <row r="30" spans="1:11" ht="15" customHeight="1">
      <c r="F30" s="183"/>
      <c r="G30" s="185"/>
      <c r="H30" s="184"/>
    </row>
    <row r="31" spans="1:11" ht="15" customHeight="1">
      <c r="B31" s="186" t="s">
        <v>125</v>
      </c>
      <c r="F31" s="183"/>
      <c r="G31" s="185"/>
      <c r="H31" s="184"/>
    </row>
    <row r="32" spans="1:11">
      <c r="C32" s="184"/>
      <c r="D32" s="184"/>
      <c r="E32" s="187"/>
      <c r="H32" s="184"/>
    </row>
    <row r="33" spans="1:8">
      <c r="C33" s="184"/>
      <c r="D33" s="184"/>
      <c r="E33" s="187"/>
      <c r="H33" s="184"/>
    </row>
    <row r="34" spans="1:8">
      <c r="C34" s="184"/>
      <c r="D34" s="184"/>
      <c r="E34" s="187"/>
      <c r="H34" s="184"/>
    </row>
    <row r="35" spans="1:8">
      <c r="C35" s="184"/>
      <c r="D35" s="184"/>
      <c r="E35" s="187"/>
      <c r="H35" s="184"/>
    </row>
    <row r="36" spans="1:8">
      <c r="C36" s="184"/>
      <c r="D36" s="184"/>
      <c r="E36" s="187"/>
      <c r="H36" s="184"/>
    </row>
    <row r="37" spans="1:8" s="126" customFormat="1">
      <c r="A37" s="124"/>
      <c r="B37" s="125" t="s">
        <v>286</v>
      </c>
      <c r="C37" s="125"/>
      <c r="D37" s="127" t="s">
        <v>173</v>
      </c>
      <c r="E37" s="127"/>
      <c r="G37" s="128" t="s">
        <v>90</v>
      </c>
    </row>
    <row r="38" spans="1:8" s="126" customFormat="1">
      <c r="A38" s="124"/>
      <c r="B38" s="129" t="s">
        <v>287</v>
      </c>
      <c r="D38" s="129" t="s">
        <v>172</v>
      </c>
      <c r="E38" s="130"/>
      <c r="G38" s="129" t="s">
        <v>25</v>
      </c>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L43"/>
  <sheetViews>
    <sheetView showGridLines="0" zoomScale="90" zoomScaleNormal="90" zoomScaleSheetLayoutView="90" workbookViewId="0">
      <selection activeCell="B53" sqref="B53"/>
    </sheetView>
  </sheetViews>
  <sheetFormatPr baseColWidth="10" defaultColWidth="11.44140625" defaultRowHeight="13.2"/>
  <cols>
    <col min="1" max="1" width="3" style="1" customWidth="1"/>
    <col min="2" max="2" width="52.5546875" style="122" customWidth="1"/>
    <col min="3" max="3" width="17" style="122" bestFit="1" customWidth="1"/>
    <col min="4" max="4" width="10.44140625" style="137" customWidth="1"/>
    <col min="5" max="5" width="21.6640625" style="122" customWidth="1"/>
    <col min="6" max="6" width="21.33203125" style="229" customWidth="1"/>
    <col min="7" max="7" width="3" style="1" customWidth="1"/>
    <col min="8" max="8" width="11.109375" style="1" bestFit="1" customWidth="1"/>
    <col min="9" max="9" width="6.88671875" style="1" bestFit="1" customWidth="1"/>
    <col min="10" max="16384" width="11.44140625" style="1"/>
  </cols>
  <sheetData>
    <row r="1" spans="2:10" s="140" customFormat="1">
      <c r="D1" s="141"/>
    </row>
    <row r="2" spans="2:10" s="140" customFormat="1">
      <c r="D2" s="141"/>
    </row>
    <row r="3" spans="2:10" s="140" customFormat="1">
      <c r="D3" s="141"/>
    </row>
    <row r="4" spans="2:10" s="142" customFormat="1" ht="13.8" thickBot="1">
      <c r="D4" s="143"/>
    </row>
    <row r="5" spans="2:10" ht="13.8" thickTop="1">
      <c r="B5" s="131"/>
      <c r="F5" s="132" t="s">
        <v>99</v>
      </c>
    </row>
    <row r="6" spans="2:10" s="205" customFormat="1" ht="13.8">
      <c r="B6" s="349" t="s">
        <v>266</v>
      </c>
      <c r="C6" s="349"/>
      <c r="D6" s="349"/>
      <c r="E6" s="349"/>
      <c r="F6" s="349"/>
      <c r="G6" s="349"/>
      <c r="H6" s="230"/>
    </row>
    <row r="7" spans="2:10" s="14" customFormat="1">
      <c r="B7" s="361" t="s">
        <v>123</v>
      </c>
      <c r="C7" s="361"/>
      <c r="D7" s="361"/>
      <c r="E7" s="361"/>
      <c r="F7" s="361"/>
      <c r="G7" s="209"/>
      <c r="H7" s="210"/>
    </row>
    <row r="8" spans="2:10" s="14" customFormat="1">
      <c r="B8" s="133" t="s">
        <v>231</v>
      </c>
      <c r="C8" s="133"/>
      <c r="D8" s="133"/>
      <c r="E8" s="133"/>
      <c r="F8" s="133"/>
      <c r="G8" s="133"/>
      <c r="H8" s="210"/>
    </row>
    <row r="9" spans="2:10" s="14" customFormat="1">
      <c r="B9" s="231" t="s">
        <v>230</v>
      </c>
      <c r="C9" s="232"/>
      <c r="D9" s="232"/>
      <c r="E9" s="232"/>
      <c r="F9" s="232"/>
      <c r="G9" s="210"/>
      <c r="H9" s="210"/>
    </row>
    <row r="10" spans="2:10">
      <c r="B10" s="211"/>
      <c r="C10" s="211"/>
      <c r="D10" s="211"/>
      <c r="E10" s="211"/>
      <c r="F10" s="150"/>
      <c r="G10" s="122"/>
    </row>
    <row r="11" spans="2:10" ht="28.95" customHeight="1">
      <c r="B11" s="233"/>
      <c r="C11" s="138"/>
      <c r="D11" s="138"/>
      <c r="E11" s="94">
        <v>44742</v>
      </c>
      <c r="F11" s="94">
        <v>44377</v>
      </c>
    </row>
    <row r="12" spans="2:10">
      <c r="B12" s="364"/>
      <c r="C12" s="365"/>
      <c r="D12" s="365"/>
      <c r="E12" s="212"/>
      <c r="F12" s="212"/>
    </row>
    <row r="13" spans="2:10" s="136" customFormat="1">
      <c r="B13" s="213" t="s">
        <v>40</v>
      </c>
      <c r="C13" s="214"/>
      <c r="D13" s="214"/>
      <c r="E13" s="284"/>
      <c r="F13" s="284"/>
    </row>
    <row r="14" spans="2:10" s="136" customFormat="1">
      <c r="B14" s="215"/>
      <c r="C14" s="214"/>
      <c r="D14" s="214"/>
      <c r="E14" s="284"/>
      <c r="F14" s="284"/>
      <c r="H14" s="216"/>
      <c r="I14" s="216"/>
      <c r="J14" s="216"/>
    </row>
    <row r="15" spans="2:10" s="136" customFormat="1">
      <c r="B15" s="359" t="s">
        <v>41</v>
      </c>
      <c r="C15" s="360"/>
      <c r="D15" s="360"/>
      <c r="E15" s="284"/>
      <c r="F15" s="284"/>
      <c r="H15" s="216"/>
      <c r="I15" s="216"/>
      <c r="J15" s="216"/>
    </row>
    <row r="16" spans="2:10" s="136" customFormat="1">
      <c r="B16" s="215" t="s">
        <v>128</v>
      </c>
      <c r="C16" s="217"/>
      <c r="D16" s="217"/>
      <c r="E16" s="284">
        <v>0</v>
      </c>
      <c r="F16" s="284">
        <v>0</v>
      </c>
      <c r="H16" s="216"/>
      <c r="I16" s="216"/>
      <c r="J16" s="216"/>
    </row>
    <row r="17" spans="2:12" s="136" customFormat="1">
      <c r="B17" s="215" t="s">
        <v>129</v>
      </c>
      <c r="C17" s="214"/>
      <c r="D17" s="217"/>
      <c r="E17" s="284">
        <v>0</v>
      </c>
      <c r="F17" s="284">
        <v>0</v>
      </c>
      <c r="H17" s="216"/>
      <c r="I17" s="216"/>
      <c r="J17" s="216"/>
    </row>
    <row r="18" spans="2:12" s="136" customFormat="1">
      <c r="B18" s="156" t="s">
        <v>130</v>
      </c>
      <c r="C18" s="217"/>
      <c r="D18" s="217"/>
      <c r="E18" s="284">
        <v>0</v>
      </c>
      <c r="F18" s="284">
        <v>0</v>
      </c>
      <c r="H18" s="216"/>
      <c r="I18" s="216"/>
      <c r="J18" s="216"/>
    </row>
    <row r="19" spans="2:12" s="136" customFormat="1">
      <c r="B19" s="156" t="s">
        <v>143</v>
      </c>
      <c r="C19" s="217"/>
      <c r="D19" s="217"/>
      <c r="E19" s="284">
        <v>0</v>
      </c>
      <c r="F19" s="284">
        <v>0</v>
      </c>
      <c r="H19" s="216"/>
      <c r="I19" s="216"/>
      <c r="J19" s="216"/>
    </row>
    <row r="20" spans="2:12" s="136" customFormat="1">
      <c r="B20" s="156"/>
      <c r="C20" s="214"/>
      <c r="D20" s="214"/>
      <c r="E20" s="284"/>
      <c r="F20" s="284"/>
      <c r="H20" s="216"/>
      <c r="I20" s="216"/>
      <c r="J20" s="216"/>
    </row>
    <row r="21" spans="2:12" s="167" customFormat="1">
      <c r="B21" s="359" t="s">
        <v>45</v>
      </c>
      <c r="C21" s="360"/>
      <c r="D21" s="360"/>
      <c r="E21" s="303">
        <f>+SUM(E15:E20)</f>
        <v>0</v>
      </c>
      <c r="F21" s="303">
        <f>+SUM(F15:F20)</f>
        <v>0</v>
      </c>
      <c r="H21" s="216"/>
      <c r="I21" s="216"/>
      <c r="J21" s="216"/>
    </row>
    <row r="22" spans="2:12" s="136" customFormat="1">
      <c r="B22" s="215"/>
      <c r="C22" s="214"/>
      <c r="D22" s="217"/>
      <c r="E22" s="284"/>
      <c r="F22" s="284"/>
      <c r="H22" s="216"/>
      <c r="I22" s="216"/>
      <c r="J22" s="216"/>
    </row>
    <row r="23" spans="2:12" s="136" customFormat="1">
      <c r="B23" s="213" t="s">
        <v>93</v>
      </c>
      <c r="C23" s="217"/>
      <c r="D23" s="217"/>
      <c r="E23" s="284"/>
      <c r="F23" s="284"/>
      <c r="H23" s="216"/>
      <c r="I23" s="216"/>
      <c r="J23" s="216"/>
    </row>
    <row r="24" spans="2:12" s="136" customFormat="1">
      <c r="B24" s="218"/>
      <c r="C24" s="217"/>
      <c r="D24" s="217"/>
      <c r="E24" s="284"/>
      <c r="F24" s="284"/>
      <c r="H24" s="216"/>
      <c r="I24" s="216"/>
      <c r="J24" s="216"/>
    </row>
    <row r="25" spans="2:12" s="136" customFormat="1">
      <c r="B25" s="362" t="s">
        <v>46</v>
      </c>
      <c r="C25" s="363"/>
      <c r="D25" s="363"/>
      <c r="E25" s="284">
        <v>0</v>
      </c>
      <c r="F25" s="284">
        <v>0</v>
      </c>
      <c r="H25" s="216"/>
      <c r="I25" s="216"/>
      <c r="J25" s="216"/>
    </row>
    <row r="26" spans="2:12" s="136" customFormat="1">
      <c r="B26" s="219" t="s">
        <v>47</v>
      </c>
      <c r="C26" s="220"/>
      <c r="D26" s="214"/>
      <c r="E26" s="284">
        <v>0</v>
      </c>
      <c r="F26" s="284">
        <v>0</v>
      </c>
    </row>
    <row r="27" spans="2:12" s="136" customFormat="1">
      <c r="B27" s="219"/>
      <c r="C27" s="220"/>
      <c r="D27" s="217"/>
      <c r="E27" s="284"/>
      <c r="F27" s="284"/>
    </row>
    <row r="28" spans="2:12" s="136" customFormat="1">
      <c r="B28" s="359" t="s">
        <v>122</v>
      </c>
      <c r="C28" s="360"/>
      <c r="D28" s="360"/>
      <c r="E28" s="303">
        <f>SUM(E25:E27)</f>
        <v>0</v>
      </c>
      <c r="F28" s="303">
        <f>SUM(F25:F27)</f>
        <v>0</v>
      </c>
    </row>
    <row r="29" spans="2:12" s="136" customFormat="1">
      <c r="B29" s="221" t="s">
        <v>149</v>
      </c>
      <c r="C29" s="222"/>
      <c r="D29" s="222"/>
      <c r="E29" s="303">
        <f>+F30</f>
        <v>0</v>
      </c>
      <c r="F29" s="303">
        <v>0</v>
      </c>
    </row>
    <row r="30" spans="2:12" s="223" customFormat="1">
      <c r="B30" s="224" t="s">
        <v>150</v>
      </c>
      <c r="C30" s="225"/>
      <c r="D30" s="225"/>
      <c r="E30" s="304">
        <f>+E21+E28+E29</f>
        <v>0</v>
      </c>
      <c r="F30" s="304">
        <f>+F21+F28+F29</f>
        <v>0</v>
      </c>
      <c r="H30" s="333"/>
      <c r="I30" s="305"/>
    </row>
    <row r="31" spans="2:12" s="136" customFormat="1" ht="12.75" customHeight="1">
      <c r="B31" s="150"/>
      <c r="C31" s="226"/>
      <c r="D31" s="226"/>
      <c r="E31" s="227"/>
      <c r="F31" s="227"/>
      <c r="H31" s="358"/>
      <c r="I31" s="358"/>
      <c r="J31" s="358"/>
      <c r="K31" s="358"/>
      <c r="L31" s="358"/>
    </row>
    <row r="32" spans="2:12" s="136" customFormat="1">
      <c r="B32" s="13" t="s">
        <v>124</v>
      </c>
      <c r="C32" s="13"/>
      <c r="D32" s="13"/>
      <c r="E32" s="13"/>
      <c r="F32" s="13"/>
      <c r="H32" s="358"/>
      <c r="I32" s="358"/>
      <c r="J32" s="358"/>
      <c r="K32" s="358"/>
      <c r="L32" s="358"/>
    </row>
    <row r="33" spans="1:10">
      <c r="E33" s="1"/>
      <c r="F33" s="1"/>
      <c r="H33" s="228"/>
      <c r="I33" s="228"/>
      <c r="J33" s="228"/>
    </row>
    <row r="34" spans="1:10">
      <c r="E34" s="1"/>
      <c r="F34" s="1"/>
      <c r="G34" s="122"/>
      <c r="H34" s="136"/>
    </row>
    <row r="35" spans="1:10">
      <c r="B35" s="126" t="s">
        <v>125</v>
      </c>
      <c r="E35" s="1"/>
      <c r="F35" s="1"/>
      <c r="G35" s="122"/>
      <c r="H35" s="136"/>
    </row>
    <row r="36" spans="1:10">
      <c r="B36" s="126"/>
      <c r="E36" s="1"/>
      <c r="F36" s="1"/>
      <c r="G36" s="122"/>
      <c r="H36" s="136"/>
    </row>
    <row r="37" spans="1:10">
      <c r="B37" s="126"/>
      <c r="E37" s="1"/>
      <c r="F37" s="1"/>
      <c r="G37" s="122"/>
      <c r="H37" s="136"/>
    </row>
    <row r="38" spans="1:10">
      <c r="B38" s="126"/>
      <c r="E38" s="1"/>
      <c r="F38" s="1"/>
      <c r="G38" s="122"/>
      <c r="H38" s="136"/>
    </row>
    <row r="40" spans="1:10" s="136" customFormat="1">
      <c r="C40" s="184"/>
      <c r="D40" s="184"/>
      <c r="E40" s="187"/>
    </row>
    <row r="41" spans="1:10" s="126" customFormat="1">
      <c r="A41" s="124"/>
      <c r="B41" s="125" t="s">
        <v>286</v>
      </c>
      <c r="C41" s="125"/>
      <c r="D41" s="127" t="s">
        <v>173</v>
      </c>
      <c r="F41" s="128" t="s">
        <v>90</v>
      </c>
    </row>
    <row r="42" spans="1:10" s="126" customFormat="1">
      <c r="A42" s="124"/>
      <c r="B42" s="129" t="s">
        <v>287</v>
      </c>
      <c r="D42" s="129" t="s">
        <v>172</v>
      </c>
      <c r="F42" s="129" t="s">
        <v>25</v>
      </c>
    </row>
    <row r="43" spans="1:10">
      <c r="C43" s="1"/>
      <c r="D43" s="1"/>
      <c r="E43" s="1"/>
      <c r="F43" s="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H31:L32"/>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67"/>
  <sheetViews>
    <sheetView showGridLines="0" zoomScaleNormal="100" workbookViewId="0">
      <pane xSplit="6" ySplit="3" topLeftCell="I13" activePane="bottomRight" state="frozen"/>
      <selection activeCell="B18" sqref="B18"/>
      <selection pane="topRight" activeCell="B18" sqref="B18"/>
      <selection pane="bottomLeft" activeCell="B18" sqref="B18"/>
      <selection pane="bottomRight" activeCell="J25" sqref="J25"/>
    </sheetView>
  </sheetViews>
  <sheetFormatPr baseColWidth="10" defaultColWidth="9.109375" defaultRowHeight="15" customHeight="1"/>
  <cols>
    <col min="1" max="1" width="53.33203125" style="12" bestFit="1" customWidth="1"/>
    <col min="2" max="2" width="16" style="42" customWidth="1"/>
    <col min="3" max="3" width="15" style="12" bestFit="1" customWidth="1"/>
    <col min="4" max="4" width="15.5546875" style="12" bestFit="1" customWidth="1"/>
    <col min="5" max="5" width="16.5546875" style="12" bestFit="1" customWidth="1"/>
    <col min="6" max="6" width="14.44140625" style="43" bestFit="1" customWidth="1"/>
    <col min="7" max="7" width="17.5546875" style="42" bestFit="1" customWidth="1"/>
    <col min="8" max="9" width="18.109375" style="42" bestFit="1" customWidth="1"/>
    <col min="10" max="10" width="15" style="42" bestFit="1" customWidth="1"/>
    <col min="11" max="11" width="14.109375" style="42" bestFit="1" customWidth="1"/>
    <col min="12" max="12" width="15" style="42" bestFit="1" customWidth="1"/>
    <col min="13" max="13" width="13.33203125" style="42" bestFit="1" customWidth="1"/>
    <col min="14" max="14" width="7" style="25" customWidth="1"/>
    <col min="15" max="40" width="9.109375" style="25"/>
    <col min="41" max="248" width="9.109375" style="12"/>
    <col min="249" max="249" width="33.6640625" style="12" customWidth="1"/>
    <col min="250" max="250" width="16" style="12" customWidth="1"/>
    <col min="251" max="252" width="15" style="12" bestFit="1" customWidth="1"/>
    <col min="253" max="253" width="16.5546875" style="12" bestFit="1" customWidth="1"/>
    <col min="254" max="254" width="12.5546875" style="12" customWidth="1"/>
    <col min="255" max="255" width="17.5546875" style="12" bestFit="1" customWidth="1"/>
    <col min="256" max="257" width="18.109375" style="12" bestFit="1" customWidth="1"/>
    <col min="258" max="258" width="12.88671875" style="12" bestFit="1" customWidth="1"/>
    <col min="259" max="260" width="16.5546875" style="12" bestFit="1" customWidth="1"/>
    <col min="261" max="262" width="13.109375" style="12" bestFit="1" customWidth="1"/>
    <col min="263" max="263" width="15.5546875" style="12" bestFit="1" customWidth="1"/>
    <col min="264" max="264" width="13.6640625" style="12" bestFit="1" customWidth="1"/>
    <col min="265" max="267" width="12.33203125" style="12" bestFit="1" customWidth="1"/>
    <col min="268" max="268" width="17.5546875" style="12" bestFit="1" customWidth="1"/>
    <col min="269" max="269" width="12.33203125" style="12" bestFit="1" customWidth="1"/>
    <col min="270" max="270" width="13.44140625" style="12" bestFit="1" customWidth="1"/>
    <col min="271" max="504" width="9.109375" style="12"/>
    <col min="505" max="505" width="33.6640625" style="12" customWidth="1"/>
    <col min="506" max="506" width="16" style="12" customWidth="1"/>
    <col min="507" max="508" width="15" style="12" bestFit="1" customWidth="1"/>
    <col min="509" max="509" width="16.5546875" style="12" bestFit="1" customWidth="1"/>
    <col min="510" max="510" width="12.5546875" style="12" customWidth="1"/>
    <col min="511" max="511" width="17.5546875" style="12" bestFit="1" customWidth="1"/>
    <col min="512" max="513" width="18.109375" style="12" bestFit="1" customWidth="1"/>
    <col min="514" max="514" width="12.88671875" style="12" bestFit="1" customWidth="1"/>
    <col min="515" max="516" width="16.5546875" style="12" bestFit="1" customWidth="1"/>
    <col min="517" max="518" width="13.109375" style="12" bestFit="1" customWidth="1"/>
    <col min="519" max="519" width="15.5546875" style="12" bestFit="1" customWidth="1"/>
    <col min="520" max="520" width="13.6640625" style="12" bestFit="1" customWidth="1"/>
    <col min="521" max="523" width="12.33203125" style="12" bestFit="1" customWidth="1"/>
    <col min="524" max="524" width="17.5546875" style="12" bestFit="1" customWidth="1"/>
    <col min="525" max="525" width="12.33203125" style="12" bestFit="1" customWidth="1"/>
    <col min="526" max="526" width="13.44140625" style="12" bestFit="1" customWidth="1"/>
    <col min="527" max="760" width="9.109375" style="12"/>
    <col min="761" max="761" width="33.6640625" style="12" customWidth="1"/>
    <col min="762" max="762" width="16" style="12" customWidth="1"/>
    <col min="763" max="764" width="15" style="12" bestFit="1" customWidth="1"/>
    <col min="765" max="765" width="16.5546875" style="12" bestFit="1" customWidth="1"/>
    <col min="766" max="766" width="12.5546875" style="12" customWidth="1"/>
    <col min="767" max="767" width="17.5546875" style="12" bestFit="1" customWidth="1"/>
    <col min="768" max="769" width="18.109375" style="12" bestFit="1" customWidth="1"/>
    <col min="770" max="770" width="12.88671875" style="12" bestFit="1" customWidth="1"/>
    <col min="771" max="772" width="16.5546875" style="12" bestFit="1" customWidth="1"/>
    <col min="773" max="774" width="13.109375" style="12" bestFit="1" customWidth="1"/>
    <col min="775" max="775" width="15.5546875" style="12" bestFit="1" customWidth="1"/>
    <col min="776" max="776" width="13.6640625" style="12" bestFit="1" customWidth="1"/>
    <col min="777" max="779" width="12.33203125" style="12" bestFit="1" customWidth="1"/>
    <col min="780" max="780" width="17.5546875" style="12" bestFit="1" customWidth="1"/>
    <col min="781" max="781" width="12.33203125" style="12" bestFit="1" customWidth="1"/>
    <col min="782" max="782" width="13.44140625" style="12" bestFit="1" customWidth="1"/>
    <col min="783" max="1016" width="9.109375" style="12"/>
    <col min="1017" max="1017" width="33.6640625" style="12" customWidth="1"/>
    <col min="1018" max="1018" width="16" style="12" customWidth="1"/>
    <col min="1019" max="1020" width="15" style="12" bestFit="1" customWidth="1"/>
    <col min="1021" max="1021" width="16.5546875" style="12" bestFit="1" customWidth="1"/>
    <col min="1022" max="1022" width="12.5546875" style="12" customWidth="1"/>
    <col min="1023" max="1023" width="17.5546875" style="12" bestFit="1" customWidth="1"/>
    <col min="1024" max="1025" width="18.109375" style="12" bestFit="1" customWidth="1"/>
    <col min="1026" max="1026" width="12.88671875" style="12" bestFit="1" customWidth="1"/>
    <col min="1027" max="1028" width="16.5546875" style="12" bestFit="1" customWidth="1"/>
    <col min="1029" max="1030" width="13.109375" style="12" bestFit="1" customWidth="1"/>
    <col min="1031" max="1031" width="15.5546875" style="12" bestFit="1" customWidth="1"/>
    <col min="1032" max="1032" width="13.6640625" style="12" bestFit="1" customWidth="1"/>
    <col min="1033" max="1035" width="12.33203125" style="12" bestFit="1" customWidth="1"/>
    <col min="1036" max="1036" width="17.5546875" style="12" bestFit="1" customWidth="1"/>
    <col min="1037" max="1037" width="12.33203125" style="12" bestFit="1" customWidth="1"/>
    <col min="1038" max="1038" width="13.44140625" style="12" bestFit="1" customWidth="1"/>
    <col min="1039" max="1272" width="9.109375" style="12"/>
    <col min="1273" max="1273" width="33.6640625" style="12" customWidth="1"/>
    <col min="1274" max="1274" width="16" style="12" customWidth="1"/>
    <col min="1275" max="1276" width="15" style="12" bestFit="1" customWidth="1"/>
    <col min="1277" max="1277" width="16.5546875" style="12" bestFit="1" customWidth="1"/>
    <col min="1278" max="1278" width="12.5546875" style="12" customWidth="1"/>
    <col min="1279" max="1279" width="17.5546875" style="12" bestFit="1" customWidth="1"/>
    <col min="1280" max="1281" width="18.109375" style="12" bestFit="1" customWidth="1"/>
    <col min="1282" max="1282" width="12.88671875" style="12" bestFit="1" customWidth="1"/>
    <col min="1283" max="1284" width="16.5546875" style="12" bestFit="1" customWidth="1"/>
    <col min="1285" max="1286" width="13.109375" style="12" bestFit="1" customWidth="1"/>
    <col min="1287" max="1287" width="15.5546875" style="12" bestFit="1" customWidth="1"/>
    <col min="1288" max="1288" width="13.6640625" style="12" bestFit="1" customWidth="1"/>
    <col min="1289" max="1291" width="12.33203125" style="12" bestFit="1" customWidth="1"/>
    <col min="1292" max="1292" width="17.5546875" style="12" bestFit="1" customWidth="1"/>
    <col min="1293" max="1293" width="12.33203125" style="12" bestFit="1" customWidth="1"/>
    <col min="1294" max="1294" width="13.44140625" style="12" bestFit="1" customWidth="1"/>
    <col min="1295" max="1528" width="9.109375" style="12"/>
    <col min="1529" max="1529" width="33.6640625" style="12" customWidth="1"/>
    <col min="1530" max="1530" width="16" style="12" customWidth="1"/>
    <col min="1531" max="1532" width="15" style="12" bestFit="1" customWidth="1"/>
    <col min="1533" max="1533" width="16.5546875" style="12" bestFit="1" customWidth="1"/>
    <col min="1534" max="1534" width="12.5546875" style="12" customWidth="1"/>
    <col min="1535" max="1535" width="17.5546875" style="12" bestFit="1" customWidth="1"/>
    <col min="1536" max="1537" width="18.109375" style="12" bestFit="1" customWidth="1"/>
    <col min="1538" max="1538" width="12.88671875" style="12" bestFit="1" customWidth="1"/>
    <col min="1539" max="1540" width="16.5546875" style="12" bestFit="1" customWidth="1"/>
    <col min="1541" max="1542" width="13.109375" style="12" bestFit="1" customWidth="1"/>
    <col min="1543" max="1543" width="15.5546875" style="12" bestFit="1" customWidth="1"/>
    <col min="1544" max="1544" width="13.6640625" style="12" bestFit="1" customWidth="1"/>
    <col min="1545" max="1547" width="12.33203125" style="12" bestFit="1" customWidth="1"/>
    <col min="1548" max="1548" width="17.5546875" style="12" bestFit="1" customWidth="1"/>
    <col min="1549" max="1549" width="12.33203125" style="12" bestFit="1" customWidth="1"/>
    <col min="1550" max="1550" width="13.44140625" style="12" bestFit="1" customWidth="1"/>
    <col min="1551" max="1784" width="9.109375" style="12"/>
    <col min="1785" max="1785" width="33.6640625" style="12" customWidth="1"/>
    <col min="1786" max="1786" width="16" style="12" customWidth="1"/>
    <col min="1787" max="1788" width="15" style="12" bestFit="1" customWidth="1"/>
    <col min="1789" max="1789" width="16.5546875" style="12" bestFit="1" customWidth="1"/>
    <col min="1790" max="1790" width="12.5546875" style="12" customWidth="1"/>
    <col min="1791" max="1791" width="17.5546875" style="12" bestFit="1" customWidth="1"/>
    <col min="1792" max="1793" width="18.109375" style="12" bestFit="1" customWidth="1"/>
    <col min="1794" max="1794" width="12.88671875" style="12" bestFit="1" customWidth="1"/>
    <col min="1795" max="1796" width="16.5546875" style="12" bestFit="1" customWidth="1"/>
    <col min="1797" max="1798" width="13.109375" style="12" bestFit="1" customWidth="1"/>
    <col min="1799" max="1799" width="15.5546875" style="12" bestFit="1" customWidth="1"/>
    <col min="1800" max="1800" width="13.6640625" style="12" bestFit="1" customWidth="1"/>
    <col min="1801" max="1803" width="12.33203125" style="12" bestFit="1" customWidth="1"/>
    <col min="1804" max="1804" width="17.5546875" style="12" bestFit="1" customWidth="1"/>
    <col min="1805" max="1805" width="12.33203125" style="12" bestFit="1" customWidth="1"/>
    <col min="1806" max="1806" width="13.44140625" style="12" bestFit="1" customWidth="1"/>
    <col min="1807" max="2040" width="9.109375" style="12"/>
    <col min="2041" max="2041" width="33.6640625" style="12" customWidth="1"/>
    <col min="2042" max="2042" width="16" style="12" customWidth="1"/>
    <col min="2043" max="2044" width="15" style="12" bestFit="1" customWidth="1"/>
    <col min="2045" max="2045" width="16.5546875" style="12" bestFit="1" customWidth="1"/>
    <col min="2046" max="2046" width="12.5546875" style="12" customWidth="1"/>
    <col min="2047" max="2047" width="17.5546875" style="12" bestFit="1" customWidth="1"/>
    <col min="2048" max="2049" width="18.109375" style="12" bestFit="1" customWidth="1"/>
    <col min="2050" max="2050" width="12.88671875" style="12" bestFit="1" customWidth="1"/>
    <col min="2051" max="2052" width="16.5546875" style="12" bestFit="1" customWidth="1"/>
    <col min="2053" max="2054" width="13.109375" style="12" bestFit="1" customWidth="1"/>
    <col min="2055" max="2055" width="15.5546875" style="12" bestFit="1" customWidth="1"/>
    <col min="2056" max="2056" width="13.6640625" style="12" bestFit="1" customWidth="1"/>
    <col min="2057" max="2059" width="12.33203125" style="12" bestFit="1" customWidth="1"/>
    <col min="2060" max="2060" width="17.5546875" style="12" bestFit="1" customWidth="1"/>
    <col min="2061" max="2061" width="12.33203125" style="12" bestFit="1" customWidth="1"/>
    <col min="2062" max="2062" width="13.44140625" style="12" bestFit="1" customWidth="1"/>
    <col min="2063" max="2296" width="9.109375" style="12"/>
    <col min="2297" max="2297" width="33.6640625" style="12" customWidth="1"/>
    <col min="2298" max="2298" width="16" style="12" customWidth="1"/>
    <col min="2299" max="2300" width="15" style="12" bestFit="1" customWidth="1"/>
    <col min="2301" max="2301" width="16.5546875" style="12" bestFit="1" customWidth="1"/>
    <col min="2302" max="2302" width="12.5546875" style="12" customWidth="1"/>
    <col min="2303" max="2303" width="17.5546875" style="12" bestFit="1" customWidth="1"/>
    <col min="2304" max="2305" width="18.109375" style="12" bestFit="1" customWidth="1"/>
    <col min="2306" max="2306" width="12.88671875" style="12" bestFit="1" customWidth="1"/>
    <col min="2307" max="2308" width="16.5546875" style="12" bestFit="1" customWidth="1"/>
    <col min="2309" max="2310" width="13.109375" style="12" bestFit="1" customWidth="1"/>
    <col min="2311" max="2311" width="15.5546875" style="12" bestFit="1" customWidth="1"/>
    <col min="2312" max="2312" width="13.6640625" style="12" bestFit="1" customWidth="1"/>
    <col min="2313" max="2315" width="12.33203125" style="12" bestFit="1" customWidth="1"/>
    <col min="2316" max="2316" width="17.5546875" style="12" bestFit="1" customWidth="1"/>
    <col min="2317" max="2317" width="12.33203125" style="12" bestFit="1" customWidth="1"/>
    <col min="2318" max="2318" width="13.44140625" style="12" bestFit="1" customWidth="1"/>
    <col min="2319" max="2552" width="9.109375" style="12"/>
    <col min="2553" max="2553" width="33.6640625" style="12" customWidth="1"/>
    <col min="2554" max="2554" width="16" style="12" customWidth="1"/>
    <col min="2555" max="2556" width="15" style="12" bestFit="1" customWidth="1"/>
    <col min="2557" max="2557" width="16.5546875" style="12" bestFit="1" customWidth="1"/>
    <col min="2558" max="2558" width="12.5546875" style="12" customWidth="1"/>
    <col min="2559" max="2559" width="17.5546875" style="12" bestFit="1" customWidth="1"/>
    <col min="2560" max="2561" width="18.109375" style="12" bestFit="1" customWidth="1"/>
    <col min="2562" max="2562" width="12.88671875" style="12" bestFit="1" customWidth="1"/>
    <col min="2563" max="2564" width="16.5546875" style="12" bestFit="1" customWidth="1"/>
    <col min="2565" max="2566" width="13.109375" style="12" bestFit="1" customWidth="1"/>
    <col min="2567" max="2567" width="15.5546875" style="12" bestFit="1" customWidth="1"/>
    <col min="2568" max="2568" width="13.6640625" style="12" bestFit="1" customWidth="1"/>
    <col min="2569" max="2571" width="12.33203125" style="12" bestFit="1" customWidth="1"/>
    <col min="2572" max="2572" width="17.5546875" style="12" bestFit="1" customWidth="1"/>
    <col min="2573" max="2573" width="12.33203125" style="12" bestFit="1" customWidth="1"/>
    <col min="2574" max="2574" width="13.44140625" style="12" bestFit="1" customWidth="1"/>
    <col min="2575" max="2808" width="9.109375" style="12"/>
    <col min="2809" max="2809" width="33.6640625" style="12" customWidth="1"/>
    <col min="2810" max="2810" width="16" style="12" customWidth="1"/>
    <col min="2811" max="2812" width="15" style="12" bestFit="1" customWidth="1"/>
    <col min="2813" max="2813" width="16.5546875" style="12" bestFit="1" customWidth="1"/>
    <col min="2814" max="2814" width="12.5546875" style="12" customWidth="1"/>
    <col min="2815" max="2815" width="17.5546875" style="12" bestFit="1" customWidth="1"/>
    <col min="2816" max="2817" width="18.109375" style="12" bestFit="1" customWidth="1"/>
    <col min="2818" max="2818" width="12.88671875" style="12" bestFit="1" customWidth="1"/>
    <col min="2819" max="2820" width="16.5546875" style="12" bestFit="1" customWidth="1"/>
    <col min="2821" max="2822" width="13.109375" style="12" bestFit="1" customWidth="1"/>
    <col min="2823" max="2823" width="15.5546875" style="12" bestFit="1" customWidth="1"/>
    <col min="2824" max="2824" width="13.6640625" style="12" bestFit="1" customWidth="1"/>
    <col min="2825" max="2827" width="12.33203125" style="12" bestFit="1" customWidth="1"/>
    <col min="2828" max="2828" width="17.5546875" style="12" bestFit="1" customWidth="1"/>
    <col min="2829" max="2829" width="12.33203125" style="12" bestFit="1" customWidth="1"/>
    <col min="2830" max="2830" width="13.44140625" style="12" bestFit="1" customWidth="1"/>
    <col min="2831" max="3064" width="9.109375" style="12"/>
    <col min="3065" max="3065" width="33.6640625" style="12" customWidth="1"/>
    <col min="3066" max="3066" width="16" style="12" customWidth="1"/>
    <col min="3067" max="3068" width="15" style="12" bestFit="1" customWidth="1"/>
    <col min="3069" max="3069" width="16.5546875" style="12" bestFit="1" customWidth="1"/>
    <col min="3070" max="3070" width="12.5546875" style="12" customWidth="1"/>
    <col min="3071" max="3071" width="17.5546875" style="12" bestFit="1" customWidth="1"/>
    <col min="3072" max="3073" width="18.109375" style="12" bestFit="1" customWidth="1"/>
    <col min="3074" max="3074" width="12.88671875" style="12" bestFit="1" customWidth="1"/>
    <col min="3075" max="3076" width="16.5546875" style="12" bestFit="1" customWidth="1"/>
    <col min="3077" max="3078" width="13.109375" style="12" bestFit="1" customWidth="1"/>
    <col min="3079" max="3079" width="15.5546875" style="12" bestFit="1" customWidth="1"/>
    <col min="3080" max="3080" width="13.6640625" style="12" bestFit="1" customWidth="1"/>
    <col min="3081" max="3083" width="12.33203125" style="12" bestFit="1" customWidth="1"/>
    <col min="3084" max="3084" width="17.5546875" style="12" bestFit="1" customWidth="1"/>
    <col min="3085" max="3085" width="12.33203125" style="12" bestFit="1" customWidth="1"/>
    <col min="3086" max="3086" width="13.44140625" style="12" bestFit="1" customWidth="1"/>
    <col min="3087" max="3320" width="9.109375" style="12"/>
    <col min="3321" max="3321" width="33.6640625" style="12" customWidth="1"/>
    <col min="3322" max="3322" width="16" style="12" customWidth="1"/>
    <col min="3323" max="3324" width="15" style="12" bestFit="1" customWidth="1"/>
    <col min="3325" max="3325" width="16.5546875" style="12" bestFit="1" customWidth="1"/>
    <col min="3326" max="3326" width="12.5546875" style="12" customWidth="1"/>
    <col min="3327" max="3327" width="17.5546875" style="12" bestFit="1" customWidth="1"/>
    <col min="3328" max="3329" width="18.109375" style="12" bestFit="1" customWidth="1"/>
    <col min="3330" max="3330" width="12.88671875" style="12" bestFit="1" customWidth="1"/>
    <col min="3331" max="3332" width="16.5546875" style="12" bestFit="1" customWidth="1"/>
    <col min="3333" max="3334" width="13.109375" style="12" bestFit="1" customWidth="1"/>
    <col min="3335" max="3335" width="15.5546875" style="12" bestFit="1" customWidth="1"/>
    <col min="3336" max="3336" width="13.6640625" style="12" bestFit="1" customWidth="1"/>
    <col min="3337" max="3339" width="12.33203125" style="12" bestFit="1" customWidth="1"/>
    <col min="3340" max="3340" width="17.5546875" style="12" bestFit="1" customWidth="1"/>
    <col min="3341" max="3341" width="12.33203125" style="12" bestFit="1" customWidth="1"/>
    <col min="3342" max="3342" width="13.44140625" style="12" bestFit="1" customWidth="1"/>
    <col min="3343" max="3576" width="9.109375" style="12"/>
    <col min="3577" max="3577" width="33.6640625" style="12" customWidth="1"/>
    <col min="3578" max="3578" width="16" style="12" customWidth="1"/>
    <col min="3579" max="3580" width="15" style="12" bestFit="1" customWidth="1"/>
    <col min="3581" max="3581" width="16.5546875" style="12" bestFit="1" customWidth="1"/>
    <col min="3582" max="3582" width="12.5546875" style="12" customWidth="1"/>
    <col min="3583" max="3583" width="17.5546875" style="12" bestFit="1" customWidth="1"/>
    <col min="3584" max="3585" width="18.109375" style="12" bestFit="1" customWidth="1"/>
    <col min="3586" max="3586" width="12.88671875" style="12" bestFit="1" customWidth="1"/>
    <col min="3587" max="3588" width="16.5546875" style="12" bestFit="1" customWidth="1"/>
    <col min="3589" max="3590" width="13.109375" style="12" bestFit="1" customWidth="1"/>
    <col min="3591" max="3591" width="15.5546875" style="12" bestFit="1" customWidth="1"/>
    <col min="3592" max="3592" width="13.6640625" style="12" bestFit="1" customWidth="1"/>
    <col min="3593" max="3595" width="12.33203125" style="12" bestFit="1" customWidth="1"/>
    <col min="3596" max="3596" width="17.5546875" style="12" bestFit="1" customWidth="1"/>
    <col min="3597" max="3597" width="12.33203125" style="12" bestFit="1" customWidth="1"/>
    <col min="3598" max="3598" width="13.44140625" style="12" bestFit="1" customWidth="1"/>
    <col min="3599" max="3832" width="9.109375" style="12"/>
    <col min="3833" max="3833" width="33.6640625" style="12" customWidth="1"/>
    <col min="3834" max="3834" width="16" style="12" customWidth="1"/>
    <col min="3835" max="3836" width="15" style="12" bestFit="1" customWidth="1"/>
    <col min="3837" max="3837" width="16.5546875" style="12" bestFit="1" customWidth="1"/>
    <col min="3838" max="3838" width="12.5546875" style="12" customWidth="1"/>
    <col min="3839" max="3839" width="17.5546875" style="12" bestFit="1" customWidth="1"/>
    <col min="3840" max="3841" width="18.109375" style="12" bestFit="1" customWidth="1"/>
    <col min="3842" max="3842" width="12.88671875" style="12" bestFit="1" customWidth="1"/>
    <col min="3843" max="3844" width="16.5546875" style="12" bestFit="1" customWidth="1"/>
    <col min="3845" max="3846" width="13.109375" style="12" bestFit="1" customWidth="1"/>
    <col min="3847" max="3847" width="15.5546875" style="12" bestFit="1" customWidth="1"/>
    <col min="3848" max="3848" width="13.6640625" style="12" bestFit="1" customWidth="1"/>
    <col min="3849" max="3851" width="12.33203125" style="12" bestFit="1" customWidth="1"/>
    <col min="3852" max="3852" width="17.5546875" style="12" bestFit="1" customWidth="1"/>
    <col min="3853" max="3853" width="12.33203125" style="12" bestFit="1" customWidth="1"/>
    <col min="3854" max="3854" width="13.44140625" style="12" bestFit="1" customWidth="1"/>
    <col min="3855" max="4088" width="9.109375" style="12"/>
    <col min="4089" max="4089" width="33.6640625" style="12" customWidth="1"/>
    <col min="4090" max="4090" width="16" style="12" customWidth="1"/>
    <col min="4091" max="4092" width="15" style="12" bestFit="1" customWidth="1"/>
    <col min="4093" max="4093" width="16.5546875" style="12" bestFit="1" customWidth="1"/>
    <col min="4094" max="4094" width="12.5546875" style="12" customWidth="1"/>
    <col min="4095" max="4095" width="17.5546875" style="12" bestFit="1" customWidth="1"/>
    <col min="4096" max="4097" width="18.109375" style="12" bestFit="1" customWidth="1"/>
    <col min="4098" max="4098" width="12.88671875" style="12" bestFit="1" customWidth="1"/>
    <col min="4099" max="4100" width="16.5546875" style="12" bestFit="1" customWidth="1"/>
    <col min="4101" max="4102" width="13.109375" style="12" bestFit="1" customWidth="1"/>
    <col min="4103" max="4103" width="15.5546875" style="12" bestFit="1" customWidth="1"/>
    <col min="4104" max="4104" width="13.6640625" style="12" bestFit="1" customWidth="1"/>
    <col min="4105" max="4107" width="12.33203125" style="12" bestFit="1" customWidth="1"/>
    <col min="4108" max="4108" width="17.5546875" style="12" bestFit="1" customWidth="1"/>
    <col min="4109" max="4109" width="12.33203125" style="12" bestFit="1" customWidth="1"/>
    <col min="4110" max="4110" width="13.44140625" style="12" bestFit="1" customWidth="1"/>
    <col min="4111" max="4344" width="9.109375" style="12"/>
    <col min="4345" max="4345" width="33.6640625" style="12" customWidth="1"/>
    <col min="4346" max="4346" width="16" style="12" customWidth="1"/>
    <col min="4347" max="4348" width="15" style="12" bestFit="1" customWidth="1"/>
    <col min="4349" max="4349" width="16.5546875" style="12" bestFit="1" customWidth="1"/>
    <col min="4350" max="4350" width="12.5546875" style="12" customWidth="1"/>
    <col min="4351" max="4351" width="17.5546875" style="12" bestFit="1" customWidth="1"/>
    <col min="4352" max="4353" width="18.109375" style="12" bestFit="1" customWidth="1"/>
    <col min="4354" max="4354" width="12.88671875" style="12" bestFit="1" customWidth="1"/>
    <col min="4355" max="4356" width="16.5546875" style="12" bestFit="1" customWidth="1"/>
    <col min="4357" max="4358" width="13.109375" style="12" bestFit="1" customWidth="1"/>
    <col min="4359" max="4359" width="15.5546875" style="12" bestFit="1" customWidth="1"/>
    <col min="4360" max="4360" width="13.6640625" style="12" bestFit="1" customWidth="1"/>
    <col min="4361" max="4363" width="12.33203125" style="12" bestFit="1" customWidth="1"/>
    <col min="4364" max="4364" width="17.5546875" style="12" bestFit="1" customWidth="1"/>
    <col min="4365" max="4365" width="12.33203125" style="12" bestFit="1" customWidth="1"/>
    <col min="4366" max="4366" width="13.44140625" style="12" bestFit="1" customWidth="1"/>
    <col min="4367" max="4600" width="9.109375" style="12"/>
    <col min="4601" max="4601" width="33.6640625" style="12" customWidth="1"/>
    <col min="4602" max="4602" width="16" style="12" customWidth="1"/>
    <col min="4603" max="4604" width="15" style="12" bestFit="1" customWidth="1"/>
    <col min="4605" max="4605" width="16.5546875" style="12" bestFit="1" customWidth="1"/>
    <col min="4606" max="4606" width="12.5546875" style="12" customWidth="1"/>
    <col min="4607" max="4607" width="17.5546875" style="12" bestFit="1" customWidth="1"/>
    <col min="4608" max="4609" width="18.109375" style="12" bestFit="1" customWidth="1"/>
    <col min="4610" max="4610" width="12.88671875" style="12" bestFit="1" customWidth="1"/>
    <col min="4611" max="4612" width="16.5546875" style="12" bestFit="1" customWidth="1"/>
    <col min="4613" max="4614" width="13.109375" style="12" bestFit="1" customWidth="1"/>
    <col min="4615" max="4615" width="15.5546875" style="12" bestFit="1" customWidth="1"/>
    <col min="4616" max="4616" width="13.6640625" style="12" bestFit="1" customWidth="1"/>
    <col min="4617" max="4619" width="12.33203125" style="12" bestFit="1" customWidth="1"/>
    <col min="4620" max="4620" width="17.5546875" style="12" bestFit="1" customWidth="1"/>
    <col min="4621" max="4621" width="12.33203125" style="12" bestFit="1" customWidth="1"/>
    <col min="4622" max="4622" width="13.44140625" style="12" bestFit="1" customWidth="1"/>
    <col min="4623" max="4856" width="9.109375" style="12"/>
    <col min="4857" max="4857" width="33.6640625" style="12" customWidth="1"/>
    <col min="4858" max="4858" width="16" style="12" customWidth="1"/>
    <col min="4859" max="4860" width="15" style="12" bestFit="1" customWidth="1"/>
    <col min="4861" max="4861" width="16.5546875" style="12" bestFit="1" customWidth="1"/>
    <col min="4862" max="4862" width="12.5546875" style="12" customWidth="1"/>
    <col min="4863" max="4863" width="17.5546875" style="12" bestFit="1" customWidth="1"/>
    <col min="4864" max="4865" width="18.109375" style="12" bestFit="1" customWidth="1"/>
    <col min="4866" max="4866" width="12.88671875" style="12" bestFit="1" customWidth="1"/>
    <col min="4867" max="4868" width="16.5546875" style="12" bestFit="1" customWidth="1"/>
    <col min="4869" max="4870" width="13.109375" style="12" bestFit="1" customWidth="1"/>
    <col min="4871" max="4871" width="15.5546875" style="12" bestFit="1" customWidth="1"/>
    <col min="4872" max="4872" width="13.6640625" style="12" bestFit="1" customWidth="1"/>
    <col min="4873" max="4875" width="12.33203125" style="12" bestFit="1" customWidth="1"/>
    <col min="4876" max="4876" width="17.5546875" style="12" bestFit="1" customWidth="1"/>
    <col min="4877" max="4877" width="12.33203125" style="12" bestFit="1" customWidth="1"/>
    <col min="4878" max="4878" width="13.44140625" style="12" bestFit="1" customWidth="1"/>
    <col min="4879" max="5112" width="9.109375" style="12"/>
    <col min="5113" max="5113" width="33.6640625" style="12" customWidth="1"/>
    <col min="5114" max="5114" width="16" style="12" customWidth="1"/>
    <col min="5115" max="5116" width="15" style="12" bestFit="1" customWidth="1"/>
    <col min="5117" max="5117" width="16.5546875" style="12" bestFit="1" customWidth="1"/>
    <col min="5118" max="5118" width="12.5546875" style="12" customWidth="1"/>
    <col min="5119" max="5119" width="17.5546875" style="12" bestFit="1" customWidth="1"/>
    <col min="5120" max="5121" width="18.109375" style="12" bestFit="1" customWidth="1"/>
    <col min="5122" max="5122" width="12.88671875" style="12" bestFit="1" customWidth="1"/>
    <col min="5123" max="5124" width="16.5546875" style="12" bestFit="1" customWidth="1"/>
    <col min="5125" max="5126" width="13.109375" style="12" bestFit="1" customWidth="1"/>
    <col min="5127" max="5127" width="15.5546875" style="12" bestFit="1" customWidth="1"/>
    <col min="5128" max="5128" width="13.6640625" style="12" bestFit="1" customWidth="1"/>
    <col min="5129" max="5131" width="12.33203125" style="12" bestFit="1" customWidth="1"/>
    <col min="5132" max="5132" width="17.5546875" style="12" bestFit="1" customWidth="1"/>
    <col min="5133" max="5133" width="12.33203125" style="12" bestFit="1" customWidth="1"/>
    <col min="5134" max="5134" width="13.44140625" style="12" bestFit="1" customWidth="1"/>
    <col min="5135" max="5368" width="9.109375" style="12"/>
    <col min="5369" max="5369" width="33.6640625" style="12" customWidth="1"/>
    <col min="5370" max="5370" width="16" style="12" customWidth="1"/>
    <col min="5371" max="5372" width="15" style="12" bestFit="1" customWidth="1"/>
    <col min="5373" max="5373" width="16.5546875" style="12" bestFit="1" customWidth="1"/>
    <col min="5374" max="5374" width="12.5546875" style="12" customWidth="1"/>
    <col min="5375" max="5375" width="17.5546875" style="12" bestFit="1" customWidth="1"/>
    <col min="5376" max="5377" width="18.109375" style="12" bestFit="1" customWidth="1"/>
    <col min="5378" max="5378" width="12.88671875" style="12" bestFit="1" customWidth="1"/>
    <col min="5379" max="5380" width="16.5546875" style="12" bestFit="1" customWidth="1"/>
    <col min="5381" max="5382" width="13.109375" style="12" bestFit="1" customWidth="1"/>
    <col min="5383" max="5383" width="15.5546875" style="12" bestFit="1" customWidth="1"/>
    <col min="5384" max="5384" width="13.6640625" style="12" bestFit="1" customWidth="1"/>
    <col min="5385" max="5387" width="12.33203125" style="12" bestFit="1" customWidth="1"/>
    <col min="5388" max="5388" width="17.5546875" style="12" bestFit="1" customWidth="1"/>
    <col min="5389" max="5389" width="12.33203125" style="12" bestFit="1" customWidth="1"/>
    <col min="5390" max="5390" width="13.44140625" style="12" bestFit="1" customWidth="1"/>
    <col min="5391" max="5624" width="9.109375" style="12"/>
    <col min="5625" max="5625" width="33.6640625" style="12" customWidth="1"/>
    <col min="5626" max="5626" width="16" style="12" customWidth="1"/>
    <col min="5627" max="5628" width="15" style="12" bestFit="1" customWidth="1"/>
    <col min="5629" max="5629" width="16.5546875" style="12" bestFit="1" customWidth="1"/>
    <col min="5630" max="5630" width="12.5546875" style="12" customWidth="1"/>
    <col min="5631" max="5631" width="17.5546875" style="12" bestFit="1" customWidth="1"/>
    <col min="5632" max="5633" width="18.109375" style="12" bestFit="1" customWidth="1"/>
    <col min="5634" max="5634" width="12.88671875" style="12" bestFit="1" customWidth="1"/>
    <col min="5635" max="5636" width="16.5546875" style="12" bestFit="1" customWidth="1"/>
    <col min="5637" max="5638" width="13.109375" style="12" bestFit="1" customWidth="1"/>
    <col min="5639" max="5639" width="15.5546875" style="12" bestFit="1" customWidth="1"/>
    <col min="5640" max="5640" width="13.6640625" style="12" bestFit="1" customWidth="1"/>
    <col min="5641" max="5643" width="12.33203125" style="12" bestFit="1" customWidth="1"/>
    <col min="5644" max="5644" width="17.5546875" style="12" bestFit="1" customWidth="1"/>
    <col min="5645" max="5645" width="12.33203125" style="12" bestFit="1" customWidth="1"/>
    <col min="5646" max="5646" width="13.44140625" style="12" bestFit="1" customWidth="1"/>
    <col min="5647" max="5880" width="9.109375" style="12"/>
    <col min="5881" max="5881" width="33.6640625" style="12" customWidth="1"/>
    <col min="5882" max="5882" width="16" style="12" customWidth="1"/>
    <col min="5883" max="5884" width="15" style="12" bestFit="1" customWidth="1"/>
    <col min="5885" max="5885" width="16.5546875" style="12" bestFit="1" customWidth="1"/>
    <col min="5886" max="5886" width="12.5546875" style="12" customWidth="1"/>
    <col min="5887" max="5887" width="17.5546875" style="12" bestFit="1" customWidth="1"/>
    <col min="5888" max="5889" width="18.109375" style="12" bestFit="1" customWidth="1"/>
    <col min="5890" max="5890" width="12.88671875" style="12" bestFit="1" customWidth="1"/>
    <col min="5891" max="5892" width="16.5546875" style="12" bestFit="1" customWidth="1"/>
    <col min="5893" max="5894" width="13.109375" style="12" bestFit="1" customWidth="1"/>
    <col min="5895" max="5895" width="15.5546875" style="12" bestFit="1" customWidth="1"/>
    <col min="5896" max="5896" width="13.6640625" style="12" bestFit="1" customWidth="1"/>
    <col min="5897" max="5899" width="12.33203125" style="12" bestFit="1" customWidth="1"/>
    <col min="5900" max="5900" width="17.5546875" style="12" bestFit="1" customWidth="1"/>
    <col min="5901" max="5901" width="12.33203125" style="12" bestFit="1" customWidth="1"/>
    <col min="5902" max="5902" width="13.44140625" style="12" bestFit="1" customWidth="1"/>
    <col min="5903" max="6136" width="9.109375" style="12"/>
    <col min="6137" max="6137" width="33.6640625" style="12" customWidth="1"/>
    <col min="6138" max="6138" width="16" style="12" customWidth="1"/>
    <col min="6139" max="6140" width="15" style="12" bestFit="1" customWidth="1"/>
    <col min="6141" max="6141" width="16.5546875" style="12" bestFit="1" customWidth="1"/>
    <col min="6142" max="6142" width="12.5546875" style="12" customWidth="1"/>
    <col min="6143" max="6143" width="17.5546875" style="12" bestFit="1" customWidth="1"/>
    <col min="6144" max="6145" width="18.109375" style="12" bestFit="1" customWidth="1"/>
    <col min="6146" max="6146" width="12.88671875" style="12" bestFit="1" customWidth="1"/>
    <col min="6147" max="6148" width="16.5546875" style="12" bestFit="1" customWidth="1"/>
    <col min="6149" max="6150" width="13.109375" style="12" bestFit="1" customWidth="1"/>
    <col min="6151" max="6151" width="15.5546875" style="12" bestFit="1" customWidth="1"/>
    <col min="6152" max="6152" width="13.6640625" style="12" bestFit="1" customWidth="1"/>
    <col min="6153" max="6155" width="12.33203125" style="12" bestFit="1" customWidth="1"/>
    <col min="6156" max="6156" width="17.5546875" style="12" bestFit="1" customWidth="1"/>
    <col min="6157" max="6157" width="12.33203125" style="12" bestFit="1" customWidth="1"/>
    <col min="6158" max="6158" width="13.44140625" style="12" bestFit="1" customWidth="1"/>
    <col min="6159" max="6392" width="9.109375" style="12"/>
    <col min="6393" max="6393" width="33.6640625" style="12" customWidth="1"/>
    <col min="6394" max="6394" width="16" style="12" customWidth="1"/>
    <col min="6395" max="6396" width="15" style="12" bestFit="1" customWidth="1"/>
    <col min="6397" max="6397" width="16.5546875" style="12" bestFit="1" customWidth="1"/>
    <col min="6398" max="6398" width="12.5546875" style="12" customWidth="1"/>
    <col min="6399" max="6399" width="17.5546875" style="12" bestFit="1" customWidth="1"/>
    <col min="6400" max="6401" width="18.109375" style="12" bestFit="1" customWidth="1"/>
    <col min="6402" max="6402" width="12.88671875" style="12" bestFit="1" customWidth="1"/>
    <col min="6403" max="6404" width="16.5546875" style="12" bestFit="1" customWidth="1"/>
    <col min="6405" max="6406" width="13.109375" style="12" bestFit="1" customWidth="1"/>
    <col min="6407" max="6407" width="15.5546875" style="12" bestFit="1" customWidth="1"/>
    <col min="6408" max="6408" width="13.6640625" style="12" bestFit="1" customWidth="1"/>
    <col min="6409" max="6411" width="12.33203125" style="12" bestFit="1" customWidth="1"/>
    <col min="6412" max="6412" width="17.5546875" style="12" bestFit="1" customWidth="1"/>
    <col min="6413" max="6413" width="12.33203125" style="12" bestFit="1" customWidth="1"/>
    <col min="6414" max="6414" width="13.44140625" style="12" bestFit="1" customWidth="1"/>
    <col min="6415" max="6648" width="9.109375" style="12"/>
    <col min="6649" max="6649" width="33.6640625" style="12" customWidth="1"/>
    <col min="6650" max="6650" width="16" style="12" customWidth="1"/>
    <col min="6651" max="6652" width="15" style="12" bestFit="1" customWidth="1"/>
    <col min="6653" max="6653" width="16.5546875" style="12" bestFit="1" customWidth="1"/>
    <col min="6654" max="6654" width="12.5546875" style="12" customWidth="1"/>
    <col min="6655" max="6655" width="17.5546875" style="12" bestFit="1" customWidth="1"/>
    <col min="6656" max="6657" width="18.109375" style="12" bestFit="1" customWidth="1"/>
    <col min="6658" max="6658" width="12.88671875" style="12" bestFit="1" customWidth="1"/>
    <col min="6659" max="6660" width="16.5546875" style="12" bestFit="1" customWidth="1"/>
    <col min="6661" max="6662" width="13.109375" style="12" bestFit="1" customWidth="1"/>
    <col min="6663" max="6663" width="15.5546875" style="12" bestFit="1" customWidth="1"/>
    <col min="6664" max="6664" width="13.6640625" style="12" bestFit="1" customWidth="1"/>
    <col min="6665" max="6667" width="12.33203125" style="12" bestFit="1" customWidth="1"/>
    <col min="6668" max="6668" width="17.5546875" style="12" bestFit="1" customWidth="1"/>
    <col min="6669" max="6669" width="12.33203125" style="12" bestFit="1" customWidth="1"/>
    <col min="6670" max="6670" width="13.44140625" style="12" bestFit="1" customWidth="1"/>
    <col min="6671" max="6904" width="9.109375" style="12"/>
    <col min="6905" max="6905" width="33.6640625" style="12" customWidth="1"/>
    <col min="6906" max="6906" width="16" style="12" customWidth="1"/>
    <col min="6907" max="6908" width="15" style="12" bestFit="1" customWidth="1"/>
    <col min="6909" max="6909" width="16.5546875" style="12" bestFit="1" customWidth="1"/>
    <col min="6910" max="6910" width="12.5546875" style="12" customWidth="1"/>
    <col min="6911" max="6911" width="17.5546875" style="12" bestFit="1" customWidth="1"/>
    <col min="6912" max="6913" width="18.109375" style="12" bestFit="1" customWidth="1"/>
    <col min="6914" max="6914" width="12.88671875" style="12" bestFit="1" customWidth="1"/>
    <col min="6915" max="6916" width="16.5546875" style="12" bestFit="1" customWidth="1"/>
    <col min="6917" max="6918" width="13.109375" style="12" bestFit="1" customWidth="1"/>
    <col min="6919" max="6919" width="15.5546875" style="12" bestFit="1" customWidth="1"/>
    <col min="6920" max="6920" width="13.6640625" style="12" bestFit="1" customWidth="1"/>
    <col min="6921" max="6923" width="12.33203125" style="12" bestFit="1" customWidth="1"/>
    <col min="6924" max="6924" width="17.5546875" style="12" bestFit="1" customWidth="1"/>
    <col min="6925" max="6925" width="12.33203125" style="12" bestFit="1" customWidth="1"/>
    <col min="6926" max="6926" width="13.44140625" style="12" bestFit="1" customWidth="1"/>
    <col min="6927" max="7160" width="9.109375" style="12"/>
    <col min="7161" max="7161" width="33.6640625" style="12" customWidth="1"/>
    <col min="7162" max="7162" width="16" style="12" customWidth="1"/>
    <col min="7163" max="7164" width="15" style="12" bestFit="1" customWidth="1"/>
    <col min="7165" max="7165" width="16.5546875" style="12" bestFit="1" customWidth="1"/>
    <col min="7166" max="7166" width="12.5546875" style="12" customWidth="1"/>
    <col min="7167" max="7167" width="17.5546875" style="12" bestFit="1" customWidth="1"/>
    <col min="7168" max="7169" width="18.109375" style="12" bestFit="1" customWidth="1"/>
    <col min="7170" max="7170" width="12.88671875" style="12" bestFit="1" customWidth="1"/>
    <col min="7171" max="7172" width="16.5546875" style="12" bestFit="1" customWidth="1"/>
    <col min="7173" max="7174" width="13.109375" style="12" bestFit="1" customWidth="1"/>
    <col min="7175" max="7175" width="15.5546875" style="12" bestFit="1" customWidth="1"/>
    <col min="7176" max="7176" width="13.6640625" style="12" bestFit="1" customWidth="1"/>
    <col min="7177" max="7179" width="12.33203125" style="12" bestFit="1" customWidth="1"/>
    <col min="7180" max="7180" width="17.5546875" style="12" bestFit="1" customWidth="1"/>
    <col min="7181" max="7181" width="12.33203125" style="12" bestFit="1" customWidth="1"/>
    <col min="7182" max="7182" width="13.44140625" style="12" bestFit="1" customWidth="1"/>
    <col min="7183" max="7416" width="9.109375" style="12"/>
    <col min="7417" max="7417" width="33.6640625" style="12" customWidth="1"/>
    <col min="7418" max="7418" width="16" style="12" customWidth="1"/>
    <col min="7419" max="7420" width="15" style="12" bestFit="1" customWidth="1"/>
    <col min="7421" max="7421" width="16.5546875" style="12" bestFit="1" customWidth="1"/>
    <col min="7422" max="7422" width="12.5546875" style="12" customWidth="1"/>
    <col min="7423" max="7423" width="17.5546875" style="12" bestFit="1" customWidth="1"/>
    <col min="7424" max="7425" width="18.109375" style="12" bestFit="1" customWidth="1"/>
    <col min="7426" max="7426" width="12.88671875" style="12" bestFit="1" customWidth="1"/>
    <col min="7427" max="7428" width="16.5546875" style="12" bestFit="1" customWidth="1"/>
    <col min="7429" max="7430" width="13.109375" style="12" bestFit="1" customWidth="1"/>
    <col min="7431" max="7431" width="15.5546875" style="12" bestFit="1" customWidth="1"/>
    <col min="7432" max="7432" width="13.6640625" style="12" bestFit="1" customWidth="1"/>
    <col min="7433" max="7435" width="12.33203125" style="12" bestFit="1" customWidth="1"/>
    <col min="7436" max="7436" width="17.5546875" style="12" bestFit="1" customWidth="1"/>
    <col min="7437" max="7437" width="12.33203125" style="12" bestFit="1" customWidth="1"/>
    <col min="7438" max="7438" width="13.44140625" style="12" bestFit="1" customWidth="1"/>
    <col min="7439" max="7672" width="9.109375" style="12"/>
    <col min="7673" max="7673" width="33.6640625" style="12" customWidth="1"/>
    <col min="7674" max="7674" width="16" style="12" customWidth="1"/>
    <col min="7675" max="7676" width="15" style="12" bestFit="1" customWidth="1"/>
    <col min="7677" max="7677" width="16.5546875" style="12" bestFit="1" customWidth="1"/>
    <col min="7678" max="7678" width="12.5546875" style="12" customWidth="1"/>
    <col min="7679" max="7679" width="17.5546875" style="12" bestFit="1" customWidth="1"/>
    <col min="7680" max="7681" width="18.109375" style="12" bestFit="1" customWidth="1"/>
    <col min="7682" max="7682" width="12.88671875" style="12" bestFit="1" customWidth="1"/>
    <col min="7683" max="7684" width="16.5546875" style="12" bestFit="1" customWidth="1"/>
    <col min="7685" max="7686" width="13.109375" style="12" bestFit="1" customWidth="1"/>
    <col min="7687" max="7687" width="15.5546875" style="12" bestFit="1" customWidth="1"/>
    <col min="7688" max="7688" width="13.6640625" style="12" bestFit="1" customWidth="1"/>
    <col min="7689" max="7691" width="12.33203125" style="12" bestFit="1" customWidth="1"/>
    <col min="7692" max="7692" width="17.5546875" style="12" bestFit="1" customWidth="1"/>
    <col min="7693" max="7693" width="12.33203125" style="12" bestFit="1" customWidth="1"/>
    <col min="7694" max="7694" width="13.44140625" style="12" bestFit="1" customWidth="1"/>
    <col min="7695" max="7928" width="9.109375" style="12"/>
    <col min="7929" max="7929" width="33.6640625" style="12" customWidth="1"/>
    <col min="7930" max="7930" width="16" style="12" customWidth="1"/>
    <col min="7931" max="7932" width="15" style="12" bestFit="1" customWidth="1"/>
    <col min="7933" max="7933" width="16.5546875" style="12" bestFit="1" customWidth="1"/>
    <col min="7934" max="7934" width="12.5546875" style="12" customWidth="1"/>
    <col min="7935" max="7935" width="17.5546875" style="12" bestFit="1" customWidth="1"/>
    <col min="7936" max="7937" width="18.109375" style="12" bestFit="1" customWidth="1"/>
    <col min="7938" max="7938" width="12.88671875" style="12" bestFit="1" customWidth="1"/>
    <col min="7939" max="7940" width="16.5546875" style="12" bestFit="1" customWidth="1"/>
    <col min="7941" max="7942" width="13.109375" style="12" bestFit="1" customWidth="1"/>
    <col min="7943" max="7943" width="15.5546875" style="12" bestFit="1" customWidth="1"/>
    <col min="7944" max="7944" width="13.6640625" style="12" bestFit="1" customWidth="1"/>
    <col min="7945" max="7947" width="12.33203125" style="12" bestFit="1" customWidth="1"/>
    <col min="7948" max="7948" width="17.5546875" style="12" bestFit="1" customWidth="1"/>
    <col min="7949" max="7949" width="12.33203125" style="12" bestFit="1" customWidth="1"/>
    <col min="7950" max="7950" width="13.44140625" style="12" bestFit="1" customWidth="1"/>
    <col min="7951" max="8184" width="9.109375" style="12"/>
    <col min="8185" max="8185" width="33.6640625" style="12" customWidth="1"/>
    <col min="8186" max="8186" width="16" style="12" customWidth="1"/>
    <col min="8187" max="8188" width="15" style="12" bestFit="1" customWidth="1"/>
    <col min="8189" max="8189" width="16.5546875" style="12" bestFit="1" customWidth="1"/>
    <col min="8190" max="8190" width="12.5546875" style="12" customWidth="1"/>
    <col min="8191" max="8191" width="17.5546875" style="12" bestFit="1" customWidth="1"/>
    <col min="8192" max="8193" width="18.109375" style="12" bestFit="1" customWidth="1"/>
    <col min="8194" max="8194" width="12.88671875" style="12" bestFit="1" customWidth="1"/>
    <col min="8195" max="8196" width="16.5546875" style="12" bestFit="1" customWidth="1"/>
    <col min="8197" max="8198" width="13.109375" style="12" bestFit="1" customWidth="1"/>
    <col min="8199" max="8199" width="15.5546875" style="12" bestFit="1" customWidth="1"/>
    <col min="8200" max="8200" width="13.6640625" style="12" bestFit="1" customWidth="1"/>
    <col min="8201" max="8203" width="12.33203125" style="12" bestFit="1" customWidth="1"/>
    <col min="8204" max="8204" width="17.5546875" style="12" bestFit="1" customWidth="1"/>
    <col min="8205" max="8205" width="12.33203125" style="12" bestFit="1" customWidth="1"/>
    <col min="8206" max="8206" width="13.44140625" style="12" bestFit="1" customWidth="1"/>
    <col min="8207" max="8440" width="9.109375" style="12"/>
    <col min="8441" max="8441" width="33.6640625" style="12" customWidth="1"/>
    <col min="8442" max="8442" width="16" style="12" customWidth="1"/>
    <col min="8443" max="8444" width="15" style="12" bestFit="1" customWidth="1"/>
    <col min="8445" max="8445" width="16.5546875" style="12" bestFit="1" customWidth="1"/>
    <col min="8446" max="8446" width="12.5546875" style="12" customWidth="1"/>
    <col min="8447" max="8447" width="17.5546875" style="12" bestFit="1" customWidth="1"/>
    <col min="8448" max="8449" width="18.109375" style="12" bestFit="1" customWidth="1"/>
    <col min="8450" max="8450" width="12.88671875" style="12" bestFit="1" customWidth="1"/>
    <col min="8451" max="8452" width="16.5546875" style="12" bestFit="1" customWidth="1"/>
    <col min="8453" max="8454" width="13.109375" style="12" bestFit="1" customWidth="1"/>
    <col min="8455" max="8455" width="15.5546875" style="12" bestFit="1" customWidth="1"/>
    <col min="8456" max="8456" width="13.6640625" style="12" bestFit="1" customWidth="1"/>
    <col min="8457" max="8459" width="12.33203125" style="12" bestFit="1" customWidth="1"/>
    <col min="8460" max="8460" width="17.5546875" style="12" bestFit="1" customWidth="1"/>
    <col min="8461" max="8461" width="12.33203125" style="12" bestFit="1" customWidth="1"/>
    <col min="8462" max="8462" width="13.44140625" style="12" bestFit="1" customWidth="1"/>
    <col min="8463" max="8696" width="9.109375" style="12"/>
    <col min="8697" max="8697" width="33.6640625" style="12" customWidth="1"/>
    <col min="8698" max="8698" width="16" style="12" customWidth="1"/>
    <col min="8699" max="8700" width="15" style="12" bestFit="1" customWidth="1"/>
    <col min="8701" max="8701" width="16.5546875" style="12" bestFit="1" customWidth="1"/>
    <col min="8702" max="8702" width="12.5546875" style="12" customWidth="1"/>
    <col min="8703" max="8703" width="17.5546875" style="12" bestFit="1" customWidth="1"/>
    <col min="8704" max="8705" width="18.109375" style="12" bestFit="1" customWidth="1"/>
    <col min="8706" max="8706" width="12.88671875" style="12" bestFit="1" customWidth="1"/>
    <col min="8707" max="8708" width="16.5546875" style="12" bestFit="1" customWidth="1"/>
    <col min="8709" max="8710" width="13.109375" style="12" bestFit="1" customWidth="1"/>
    <col min="8711" max="8711" width="15.5546875" style="12" bestFit="1" customWidth="1"/>
    <col min="8712" max="8712" width="13.6640625" style="12" bestFit="1" customWidth="1"/>
    <col min="8713" max="8715" width="12.33203125" style="12" bestFit="1" customWidth="1"/>
    <col min="8716" max="8716" width="17.5546875" style="12" bestFit="1" customWidth="1"/>
    <col min="8717" max="8717" width="12.33203125" style="12" bestFit="1" customWidth="1"/>
    <col min="8718" max="8718" width="13.44140625" style="12" bestFit="1" customWidth="1"/>
    <col min="8719" max="8952" width="9.109375" style="12"/>
    <col min="8953" max="8953" width="33.6640625" style="12" customWidth="1"/>
    <col min="8954" max="8954" width="16" style="12" customWidth="1"/>
    <col min="8955" max="8956" width="15" style="12" bestFit="1" customWidth="1"/>
    <col min="8957" max="8957" width="16.5546875" style="12" bestFit="1" customWidth="1"/>
    <col min="8958" max="8958" width="12.5546875" style="12" customWidth="1"/>
    <col min="8959" max="8959" width="17.5546875" style="12" bestFit="1" customWidth="1"/>
    <col min="8960" max="8961" width="18.109375" style="12" bestFit="1" customWidth="1"/>
    <col min="8962" max="8962" width="12.88671875" style="12" bestFit="1" customWidth="1"/>
    <col min="8963" max="8964" width="16.5546875" style="12" bestFit="1" customWidth="1"/>
    <col min="8965" max="8966" width="13.109375" style="12" bestFit="1" customWidth="1"/>
    <col min="8967" max="8967" width="15.5546875" style="12" bestFit="1" customWidth="1"/>
    <col min="8968" max="8968" width="13.6640625" style="12" bestFit="1" customWidth="1"/>
    <col min="8969" max="8971" width="12.33203125" style="12" bestFit="1" customWidth="1"/>
    <col min="8972" max="8972" width="17.5546875" style="12" bestFit="1" customWidth="1"/>
    <col min="8973" max="8973" width="12.33203125" style="12" bestFit="1" customWidth="1"/>
    <col min="8974" max="8974" width="13.44140625" style="12" bestFit="1" customWidth="1"/>
    <col min="8975" max="9208" width="9.109375" style="12"/>
    <col min="9209" max="9209" width="33.6640625" style="12" customWidth="1"/>
    <col min="9210" max="9210" width="16" style="12" customWidth="1"/>
    <col min="9211" max="9212" width="15" style="12" bestFit="1" customWidth="1"/>
    <col min="9213" max="9213" width="16.5546875" style="12" bestFit="1" customWidth="1"/>
    <col min="9214" max="9214" width="12.5546875" style="12" customWidth="1"/>
    <col min="9215" max="9215" width="17.5546875" style="12" bestFit="1" customWidth="1"/>
    <col min="9216" max="9217" width="18.109375" style="12" bestFit="1" customWidth="1"/>
    <col min="9218" max="9218" width="12.88671875" style="12" bestFit="1" customWidth="1"/>
    <col min="9219" max="9220" width="16.5546875" style="12" bestFit="1" customWidth="1"/>
    <col min="9221" max="9222" width="13.109375" style="12" bestFit="1" customWidth="1"/>
    <col min="9223" max="9223" width="15.5546875" style="12" bestFit="1" customWidth="1"/>
    <col min="9224" max="9224" width="13.6640625" style="12" bestFit="1" customWidth="1"/>
    <col min="9225" max="9227" width="12.33203125" style="12" bestFit="1" customWidth="1"/>
    <col min="9228" max="9228" width="17.5546875" style="12" bestFit="1" customWidth="1"/>
    <col min="9229" max="9229" width="12.33203125" style="12" bestFit="1" customWidth="1"/>
    <col min="9230" max="9230" width="13.44140625" style="12" bestFit="1" customWidth="1"/>
    <col min="9231" max="9464" width="9.109375" style="12"/>
    <col min="9465" max="9465" width="33.6640625" style="12" customWidth="1"/>
    <col min="9466" max="9466" width="16" style="12" customWidth="1"/>
    <col min="9467" max="9468" width="15" style="12" bestFit="1" customWidth="1"/>
    <col min="9469" max="9469" width="16.5546875" style="12" bestFit="1" customWidth="1"/>
    <col min="9470" max="9470" width="12.5546875" style="12" customWidth="1"/>
    <col min="9471" max="9471" width="17.5546875" style="12" bestFit="1" customWidth="1"/>
    <col min="9472" max="9473" width="18.109375" style="12" bestFit="1" customWidth="1"/>
    <col min="9474" max="9474" width="12.88671875" style="12" bestFit="1" customWidth="1"/>
    <col min="9475" max="9476" width="16.5546875" style="12" bestFit="1" customWidth="1"/>
    <col min="9477" max="9478" width="13.109375" style="12" bestFit="1" customWidth="1"/>
    <col min="9479" max="9479" width="15.5546875" style="12" bestFit="1" customWidth="1"/>
    <col min="9480" max="9480" width="13.6640625" style="12" bestFit="1" customWidth="1"/>
    <col min="9481" max="9483" width="12.33203125" style="12" bestFit="1" customWidth="1"/>
    <col min="9484" max="9484" width="17.5546875" style="12" bestFit="1" customWidth="1"/>
    <col min="9485" max="9485" width="12.33203125" style="12" bestFit="1" customWidth="1"/>
    <col min="9486" max="9486" width="13.44140625" style="12" bestFit="1" customWidth="1"/>
    <col min="9487" max="9720" width="9.109375" style="12"/>
    <col min="9721" max="9721" width="33.6640625" style="12" customWidth="1"/>
    <col min="9722" max="9722" width="16" style="12" customWidth="1"/>
    <col min="9723" max="9724" width="15" style="12" bestFit="1" customWidth="1"/>
    <col min="9725" max="9725" width="16.5546875" style="12" bestFit="1" customWidth="1"/>
    <col min="9726" max="9726" width="12.5546875" style="12" customWidth="1"/>
    <col min="9727" max="9727" width="17.5546875" style="12" bestFit="1" customWidth="1"/>
    <col min="9728" max="9729" width="18.109375" style="12" bestFit="1" customWidth="1"/>
    <col min="9730" max="9730" width="12.88671875" style="12" bestFit="1" customWidth="1"/>
    <col min="9731" max="9732" width="16.5546875" style="12" bestFit="1" customWidth="1"/>
    <col min="9733" max="9734" width="13.109375" style="12" bestFit="1" customWidth="1"/>
    <col min="9735" max="9735" width="15.5546875" style="12" bestFit="1" customWidth="1"/>
    <col min="9736" max="9736" width="13.6640625" style="12" bestFit="1" customWidth="1"/>
    <col min="9737" max="9739" width="12.33203125" style="12" bestFit="1" customWidth="1"/>
    <col min="9740" max="9740" width="17.5546875" style="12" bestFit="1" customWidth="1"/>
    <col min="9741" max="9741" width="12.33203125" style="12" bestFit="1" customWidth="1"/>
    <col min="9742" max="9742" width="13.44140625" style="12" bestFit="1" customWidth="1"/>
    <col min="9743" max="9976" width="9.109375" style="12"/>
    <col min="9977" max="9977" width="33.6640625" style="12" customWidth="1"/>
    <col min="9978" max="9978" width="16" style="12" customWidth="1"/>
    <col min="9979" max="9980" width="15" style="12" bestFit="1" customWidth="1"/>
    <col min="9981" max="9981" width="16.5546875" style="12" bestFit="1" customWidth="1"/>
    <col min="9982" max="9982" width="12.5546875" style="12" customWidth="1"/>
    <col min="9983" max="9983" width="17.5546875" style="12" bestFit="1" customWidth="1"/>
    <col min="9984" max="9985" width="18.109375" style="12" bestFit="1" customWidth="1"/>
    <col min="9986" max="9986" width="12.88671875" style="12" bestFit="1" customWidth="1"/>
    <col min="9987" max="9988" width="16.5546875" style="12" bestFit="1" customWidth="1"/>
    <col min="9989" max="9990" width="13.109375" style="12" bestFit="1" customWidth="1"/>
    <col min="9991" max="9991" width="15.5546875" style="12" bestFit="1" customWidth="1"/>
    <col min="9992" max="9992" width="13.6640625" style="12" bestFit="1" customWidth="1"/>
    <col min="9993" max="9995" width="12.33203125" style="12" bestFit="1" customWidth="1"/>
    <col min="9996" max="9996" width="17.5546875" style="12" bestFit="1" customWidth="1"/>
    <col min="9997" max="9997" width="12.33203125" style="12" bestFit="1" customWidth="1"/>
    <col min="9998" max="9998" width="13.44140625" style="12" bestFit="1" customWidth="1"/>
    <col min="9999" max="10232" width="9.109375" style="12"/>
    <col min="10233" max="10233" width="33.6640625" style="12" customWidth="1"/>
    <col min="10234" max="10234" width="16" style="12" customWidth="1"/>
    <col min="10235" max="10236" width="15" style="12" bestFit="1" customWidth="1"/>
    <col min="10237" max="10237" width="16.5546875" style="12" bestFit="1" customWidth="1"/>
    <col min="10238" max="10238" width="12.5546875" style="12" customWidth="1"/>
    <col min="10239" max="10239" width="17.5546875" style="12" bestFit="1" customWidth="1"/>
    <col min="10240" max="10241" width="18.109375" style="12" bestFit="1" customWidth="1"/>
    <col min="10242" max="10242" width="12.88671875" style="12" bestFit="1" customWidth="1"/>
    <col min="10243" max="10244" width="16.5546875" style="12" bestFit="1" customWidth="1"/>
    <col min="10245" max="10246" width="13.109375" style="12" bestFit="1" customWidth="1"/>
    <col min="10247" max="10247" width="15.5546875" style="12" bestFit="1" customWidth="1"/>
    <col min="10248" max="10248" width="13.6640625" style="12" bestFit="1" customWidth="1"/>
    <col min="10249" max="10251" width="12.33203125" style="12" bestFit="1" customWidth="1"/>
    <col min="10252" max="10252" width="17.5546875" style="12" bestFit="1" customWidth="1"/>
    <col min="10253" max="10253" width="12.33203125" style="12" bestFit="1" customWidth="1"/>
    <col min="10254" max="10254" width="13.44140625" style="12" bestFit="1" customWidth="1"/>
    <col min="10255" max="10488" width="9.109375" style="12"/>
    <col min="10489" max="10489" width="33.6640625" style="12" customWidth="1"/>
    <col min="10490" max="10490" width="16" style="12" customWidth="1"/>
    <col min="10491" max="10492" width="15" style="12" bestFit="1" customWidth="1"/>
    <col min="10493" max="10493" width="16.5546875" style="12" bestFit="1" customWidth="1"/>
    <col min="10494" max="10494" width="12.5546875" style="12" customWidth="1"/>
    <col min="10495" max="10495" width="17.5546875" style="12" bestFit="1" customWidth="1"/>
    <col min="10496" max="10497" width="18.109375" style="12" bestFit="1" customWidth="1"/>
    <col min="10498" max="10498" width="12.88671875" style="12" bestFit="1" customWidth="1"/>
    <col min="10499" max="10500" width="16.5546875" style="12" bestFit="1" customWidth="1"/>
    <col min="10501" max="10502" width="13.109375" style="12" bestFit="1" customWidth="1"/>
    <col min="10503" max="10503" width="15.5546875" style="12" bestFit="1" customWidth="1"/>
    <col min="10504" max="10504" width="13.6640625" style="12" bestFit="1" customWidth="1"/>
    <col min="10505" max="10507" width="12.33203125" style="12" bestFit="1" customWidth="1"/>
    <col min="10508" max="10508" width="17.5546875" style="12" bestFit="1" customWidth="1"/>
    <col min="10509" max="10509" width="12.33203125" style="12" bestFit="1" customWidth="1"/>
    <col min="10510" max="10510" width="13.44140625" style="12" bestFit="1" customWidth="1"/>
    <col min="10511" max="10744" width="9.109375" style="12"/>
    <col min="10745" max="10745" width="33.6640625" style="12" customWidth="1"/>
    <col min="10746" max="10746" width="16" style="12" customWidth="1"/>
    <col min="10747" max="10748" width="15" style="12" bestFit="1" customWidth="1"/>
    <col min="10749" max="10749" width="16.5546875" style="12" bestFit="1" customWidth="1"/>
    <col min="10750" max="10750" width="12.5546875" style="12" customWidth="1"/>
    <col min="10751" max="10751" width="17.5546875" style="12" bestFit="1" customWidth="1"/>
    <col min="10752" max="10753" width="18.109375" style="12" bestFit="1" customWidth="1"/>
    <col min="10754" max="10754" width="12.88671875" style="12" bestFit="1" customWidth="1"/>
    <col min="10755" max="10756" width="16.5546875" style="12" bestFit="1" customWidth="1"/>
    <col min="10757" max="10758" width="13.109375" style="12" bestFit="1" customWidth="1"/>
    <col min="10759" max="10759" width="15.5546875" style="12" bestFit="1" customWidth="1"/>
    <col min="10760" max="10760" width="13.6640625" style="12" bestFit="1" customWidth="1"/>
    <col min="10761" max="10763" width="12.33203125" style="12" bestFit="1" customWidth="1"/>
    <col min="10764" max="10764" width="17.5546875" style="12" bestFit="1" customWidth="1"/>
    <col min="10765" max="10765" width="12.33203125" style="12" bestFit="1" customWidth="1"/>
    <col min="10766" max="10766" width="13.44140625" style="12" bestFit="1" customWidth="1"/>
    <col min="10767" max="11000" width="9.109375" style="12"/>
    <col min="11001" max="11001" width="33.6640625" style="12" customWidth="1"/>
    <col min="11002" max="11002" width="16" style="12" customWidth="1"/>
    <col min="11003" max="11004" width="15" style="12" bestFit="1" customWidth="1"/>
    <col min="11005" max="11005" width="16.5546875" style="12" bestFit="1" customWidth="1"/>
    <col min="11006" max="11006" width="12.5546875" style="12" customWidth="1"/>
    <col min="11007" max="11007" width="17.5546875" style="12" bestFit="1" customWidth="1"/>
    <col min="11008" max="11009" width="18.109375" style="12" bestFit="1" customWidth="1"/>
    <col min="11010" max="11010" width="12.88671875" style="12" bestFit="1" customWidth="1"/>
    <col min="11011" max="11012" width="16.5546875" style="12" bestFit="1" customWidth="1"/>
    <col min="11013" max="11014" width="13.109375" style="12" bestFit="1" customWidth="1"/>
    <col min="11015" max="11015" width="15.5546875" style="12" bestFit="1" customWidth="1"/>
    <col min="11016" max="11016" width="13.6640625" style="12" bestFit="1" customWidth="1"/>
    <col min="11017" max="11019" width="12.33203125" style="12" bestFit="1" customWidth="1"/>
    <col min="11020" max="11020" width="17.5546875" style="12" bestFit="1" customWidth="1"/>
    <col min="11021" max="11021" width="12.33203125" style="12" bestFit="1" customWidth="1"/>
    <col min="11022" max="11022" width="13.44140625" style="12" bestFit="1" customWidth="1"/>
    <col min="11023" max="11256" width="9.109375" style="12"/>
    <col min="11257" max="11257" width="33.6640625" style="12" customWidth="1"/>
    <col min="11258" max="11258" width="16" style="12" customWidth="1"/>
    <col min="11259" max="11260" width="15" style="12" bestFit="1" customWidth="1"/>
    <col min="11261" max="11261" width="16.5546875" style="12" bestFit="1" customWidth="1"/>
    <col min="11262" max="11262" width="12.5546875" style="12" customWidth="1"/>
    <col min="11263" max="11263" width="17.5546875" style="12" bestFit="1" customWidth="1"/>
    <col min="11264" max="11265" width="18.109375" style="12" bestFit="1" customWidth="1"/>
    <col min="11266" max="11266" width="12.88671875" style="12" bestFit="1" customWidth="1"/>
    <col min="11267" max="11268" width="16.5546875" style="12" bestFit="1" customWidth="1"/>
    <col min="11269" max="11270" width="13.109375" style="12" bestFit="1" customWidth="1"/>
    <col min="11271" max="11271" width="15.5546875" style="12" bestFit="1" customWidth="1"/>
    <col min="11272" max="11272" width="13.6640625" style="12" bestFit="1" customWidth="1"/>
    <col min="11273" max="11275" width="12.33203125" style="12" bestFit="1" customWidth="1"/>
    <col min="11276" max="11276" width="17.5546875" style="12" bestFit="1" customWidth="1"/>
    <col min="11277" max="11277" width="12.33203125" style="12" bestFit="1" customWidth="1"/>
    <col min="11278" max="11278" width="13.44140625" style="12" bestFit="1" customWidth="1"/>
    <col min="11279" max="11512" width="9.109375" style="12"/>
    <col min="11513" max="11513" width="33.6640625" style="12" customWidth="1"/>
    <col min="11514" max="11514" width="16" style="12" customWidth="1"/>
    <col min="11515" max="11516" width="15" style="12" bestFit="1" customWidth="1"/>
    <col min="11517" max="11517" width="16.5546875" style="12" bestFit="1" customWidth="1"/>
    <col min="11518" max="11518" width="12.5546875" style="12" customWidth="1"/>
    <col min="11519" max="11519" width="17.5546875" style="12" bestFit="1" customWidth="1"/>
    <col min="11520" max="11521" width="18.109375" style="12" bestFit="1" customWidth="1"/>
    <col min="11522" max="11522" width="12.88671875" style="12" bestFit="1" customWidth="1"/>
    <col min="11523" max="11524" width="16.5546875" style="12" bestFit="1" customWidth="1"/>
    <col min="11525" max="11526" width="13.109375" style="12" bestFit="1" customWidth="1"/>
    <col min="11527" max="11527" width="15.5546875" style="12" bestFit="1" customWidth="1"/>
    <col min="11528" max="11528" width="13.6640625" style="12" bestFit="1" customWidth="1"/>
    <col min="11529" max="11531" width="12.33203125" style="12" bestFit="1" customWidth="1"/>
    <col min="11532" max="11532" width="17.5546875" style="12" bestFit="1" customWidth="1"/>
    <col min="11533" max="11533" width="12.33203125" style="12" bestFit="1" customWidth="1"/>
    <col min="11534" max="11534" width="13.44140625" style="12" bestFit="1" customWidth="1"/>
    <col min="11535" max="11768" width="9.109375" style="12"/>
    <col min="11769" max="11769" width="33.6640625" style="12" customWidth="1"/>
    <col min="11770" max="11770" width="16" style="12" customWidth="1"/>
    <col min="11771" max="11772" width="15" style="12" bestFit="1" customWidth="1"/>
    <col min="11773" max="11773" width="16.5546875" style="12" bestFit="1" customWidth="1"/>
    <col min="11774" max="11774" width="12.5546875" style="12" customWidth="1"/>
    <col min="11775" max="11775" width="17.5546875" style="12" bestFit="1" customWidth="1"/>
    <col min="11776" max="11777" width="18.109375" style="12" bestFit="1" customWidth="1"/>
    <col min="11778" max="11778" width="12.88671875" style="12" bestFit="1" customWidth="1"/>
    <col min="11779" max="11780" width="16.5546875" style="12" bestFit="1" customWidth="1"/>
    <col min="11781" max="11782" width="13.109375" style="12" bestFit="1" customWidth="1"/>
    <col min="11783" max="11783" width="15.5546875" style="12" bestFit="1" customWidth="1"/>
    <col min="11784" max="11784" width="13.6640625" style="12" bestFit="1" customWidth="1"/>
    <col min="11785" max="11787" width="12.33203125" style="12" bestFit="1" customWidth="1"/>
    <col min="11788" max="11788" width="17.5546875" style="12" bestFit="1" customWidth="1"/>
    <col min="11789" max="11789" width="12.33203125" style="12" bestFit="1" customWidth="1"/>
    <col min="11790" max="11790" width="13.44140625" style="12" bestFit="1" customWidth="1"/>
    <col min="11791" max="12024" width="9.109375" style="12"/>
    <col min="12025" max="12025" width="33.6640625" style="12" customWidth="1"/>
    <col min="12026" max="12026" width="16" style="12" customWidth="1"/>
    <col min="12027" max="12028" width="15" style="12" bestFit="1" customWidth="1"/>
    <col min="12029" max="12029" width="16.5546875" style="12" bestFit="1" customWidth="1"/>
    <col min="12030" max="12030" width="12.5546875" style="12" customWidth="1"/>
    <col min="12031" max="12031" width="17.5546875" style="12" bestFit="1" customWidth="1"/>
    <col min="12032" max="12033" width="18.109375" style="12" bestFit="1" customWidth="1"/>
    <col min="12034" max="12034" width="12.88671875" style="12" bestFit="1" customWidth="1"/>
    <col min="12035" max="12036" width="16.5546875" style="12" bestFit="1" customWidth="1"/>
    <col min="12037" max="12038" width="13.109375" style="12" bestFit="1" customWidth="1"/>
    <col min="12039" max="12039" width="15.5546875" style="12" bestFit="1" customWidth="1"/>
    <col min="12040" max="12040" width="13.6640625" style="12" bestFit="1" customWidth="1"/>
    <col min="12041" max="12043" width="12.33203125" style="12" bestFit="1" customWidth="1"/>
    <col min="12044" max="12044" width="17.5546875" style="12" bestFit="1" customWidth="1"/>
    <col min="12045" max="12045" width="12.33203125" style="12" bestFit="1" customWidth="1"/>
    <col min="12046" max="12046" width="13.44140625" style="12" bestFit="1" customWidth="1"/>
    <col min="12047" max="12280" width="9.109375" style="12"/>
    <col min="12281" max="12281" width="33.6640625" style="12" customWidth="1"/>
    <col min="12282" max="12282" width="16" style="12" customWidth="1"/>
    <col min="12283" max="12284" width="15" style="12" bestFit="1" customWidth="1"/>
    <col min="12285" max="12285" width="16.5546875" style="12" bestFit="1" customWidth="1"/>
    <col min="12286" max="12286" width="12.5546875" style="12" customWidth="1"/>
    <col min="12287" max="12287" width="17.5546875" style="12" bestFit="1" customWidth="1"/>
    <col min="12288" max="12289" width="18.109375" style="12" bestFit="1" customWidth="1"/>
    <col min="12290" max="12290" width="12.88671875" style="12" bestFit="1" customWidth="1"/>
    <col min="12291" max="12292" width="16.5546875" style="12" bestFit="1" customWidth="1"/>
    <col min="12293" max="12294" width="13.109375" style="12" bestFit="1" customWidth="1"/>
    <col min="12295" max="12295" width="15.5546875" style="12" bestFit="1" customWidth="1"/>
    <col min="12296" max="12296" width="13.6640625" style="12" bestFit="1" customWidth="1"/>
    <col min="12297" max="12299" width="12.33203125" style="12" bestFit="1" customWidth="1"/>
    <col min="12300" max="12300" width="17.5546875" style="12" bestFit="1" customWidth="1"/>
    <col min="12301" max="12301" width="12.33203125" style="12" bestFit="1" customWidth="1"/>
    <col min="12302" max="12302" width="13.44140625" style="12" bestFit="1" customWidth="1"/>
    <col min="12303" max="12536" width="9.109375" style="12"/>
    <col min="12537" max="12537" width="33.6640625" style="12" customWidth="1"/>
    <col min="12538" max="12538" width="16" style="12" customWidth="1"/>
    <col min="12539" max="12540" width="15" style="12" bestFit="1" customWidth="1"/>
    <col min="12541" max="12541" width="16.5546875" style="12" bestFit="1" customWidth="1"/>
    <col min="12542" max="12542" width="12.5546875" style="12" customWidth="1"/>
    <col min="12543" max="12543" width="17.5546875" style="12" bestFit="1" customWidth="1"/>
    <col min="12544" max="12545" width="18.109375" style="12" bestFit="1" customWidth="1"/>
    <col min="12546" max="12546" width="12.88671875" style="12" bestFit="1" customWidth="1"/>
    <col min="12547" max="12548" width="16.5546875" style="12" bestFit="1" customWidth="1"/>
    <col min="12549" max="12550" width="13.109375" style="12" bestFit="1" customWidth="1"/>
    <col min="12551" max="12551" width="15.5546875" style="12" bestFit="1" customWidth="1"/>
    <col min="12552" max="12552" width="13.6640625" style="12" bestFit="1" customWidth="1"/>
    <col min="12553" max="12555" width="12.33203125" style="12" bestFit="1" customWidth="1"/>
    <col min="12556" max="12556" width="17.5546875" style="12" bestFit="1" customWidth="1"/>
    <col min="12557" max="12557" width="12.33203125" style="12" bestFit="1" customWidth="1"/>
    <col min="12558" max="12558" width="13.44140625" style="12" bestFit="1" customWidth="1"/>
    <col min="12559" max="12792" width="9.109375" style="12"/>
    <col min="12793" max="12793" width="33.6640625" style="12" customWidth="1"/>
    <col min="12794" max="12794" width="16" style="12" customWidth="1"/>
    <col min="12795" max="12796" width="15" style="12" bestFit="1" customWidth="1"/>
    <col min="12797" max="12797" width="16.5546875" style="12" bestFit="1" customWidth="1"/>
    <col min="12798" max="12798" width="12.5546875" style="12" customWidth="1"/>
    <col min="12799" max="12799" width="17.5546875" style="12" bestFit="1" customWidth="1"/>
    <col min="12800" max="12801" width="18.109375" style="12" bestFit="1" customWidth="1"/>
    <col min="12802" max="12802" width="12.88671875" style="12" bestFit="1" customWidth="1"/>
    <col min="12803" max="12804" width="16.5546875" style="12" bestFit="1" customWidth="1"/>
    <col min="12805" max="12806" width="13.109375" style="12" bestFit="1" customWidth="1"/>
    <col min="12807" max="12807" width="15.5546875" style="12" bestFit="1" customWidth="1"/>
    <col min="12808" max="12808" width="13.6640625" style="12" bestFit="1" customWidth="1"/>
    <col min="12809" max="12811" width="12.33203125" style="12" bestFit="1" customWidth="1"/>
    <col min="12812" max="12812" width="17.5546875" style="12" bestFit="1" customWidth="1"/>
    <col min="12813" max="12813" width="12.33203125" style="12" bestFit="1" customWidth="1"/>
    <col min="12814" max="12814" width="13.44140625" style="12" bestFit="1" customWidth="1"/>
    <col min="12815" max="13048" width="9.109375" style="12"/>
    <col min="13049" max="13049" width="33.6640625" style="12" customWidth="1"/>
    <col min="13050" max="13050" width="16" style="12" customWidth="1"/>
    <col min="13051" max="13052" width="15" style="12" bestFit="1" customWidth="1"/>
    <col min="13053" max="13053" width="16.5546875" style="12" bestFit="1" customWidth="1"/>
    <col min="13054" max="13054" width="12.5546875" style="12" customWidth="1"/>
    <col min="13055" max="13055" width="17.5546875" style="12" bestFit="1" customWidth="1"/>
    <col min="13056" max="13057" width="18.109375" style="12" bestFit="1" customWidth="1"/>
    <col min="13058" max="13058" width="12.88671875" style="12" bestFit="1" customWidth="1"/>
    <col min="13059" max="13060" width="16.5546875" style="12" bestFit="1" customWidth="1"/>
    <col min="13061" max="13062" width="13.109375" style="12" bestFit="1" customWidth="1"/>
    <col min="13063" max="13063" width="15.5546875" style="12" bestFit="1" customWidth="1"/>
    <col min="13064" max="13064" width="13.6640625" style="12" bestFit="1" customWidth="1"/>
    <col min="13065" max="13067" width="12.33203125" style="12" bestFit="1" customWidth="1"/>
    <col min="13068" max="13068" width="17.5546875" style="12" bestFit="1" customWidth="1"/>
    <col min="13069" max="13069" width="12.33203125" style="12" bestFit="1" customWidth="1"/>
    <col min="13070" max="13070" width="13.44140625" style="12" bestFit="1" customWidth="1"/>
    <col min="13071" max="13304" width="9.109375" style="12"/>
    <col min="13305" max="13305" width="33.6640625" style="12" customWidth="1"/>
    <col min="13306" max="13306" width="16" style="12" customWidth="1"/>
    <col min="13307" max="13308" width="15" style="12" bestFit="1" customWidth="1"/>
    <col min="13309" max="13309" width="16.5546875" style="12" bestFit="1" customWidth="1"/>
    <col min="13310" max="13310" width="12.5546875" style="12" customWidth="1"/>
    <col min="13311" max="13311" width="17.5546875" style="12" bestFit="1" customWidth="1"/>
    <col min="13312" max="13313" width="18.109375" style="12" bestFit="1" customWidth="1"/>
    <col min="13314" max="13314" width="12.88671875" style="12" bestFit="1" customWidth="1"/>
    <col min="13315" max="13316" width="16.5546875" style="12" bestFit="1" customWidth="1"/>
    <col min="13317" max="13318" width="13.109375" style="12" bestFit="1" customWidth="1"/>
    <col min="13319" max="13319" width="15.5546875" style="12" bestFit="1" customWidth="1"/>
    <col min="13320" max="13320" width="13.6640625" style="12" bestFit="1" customWidth="1"/>
    <col min="13321" max="13323" width="12.33203125" style="12" bestFit="1" customWidth="1"/>
    <col min="13324" max="13324" width="17.5546875" style="12" bestFit="1" customWidth="1"/>
    <col min="13325" max="13325" width="12.33203125" style="12" bestFit="1" customWidth="1"/>
    <col min="13326" max="13326" width="13.44140625" style="12" bestFit="1" customWidth="1"/>
    <col min="13327" max="13560" width="9.109375" style="12"/>
    <col min="13561" max="13561" width="33.6640625" style="12" customWidth="1"/>
    <col min="13562" max="13562" width="16" style="12" customWidth="1"/>
    <col min="13563" max="13564" width="15" style="12" bestFit="1" customWidth="1"/>
    <col min="13565" max="13565" width="16.5546875" style="12" bestFit="1" customWidth="1"/>
    <col min="13566" max="13566" width="12.5546875" style="12" customWidth="1"/>
    <col min="13567" max="13567" width="17.5546875" style="12" bestFit="1" customWidth="1"/>
    <col min="13568" max="13569" width="18.109375" style="12" bestFit="1" customWidth="1"/>
    <col min="13570" max="13570" width="12.88671875" style="12" bestFit="1" customWidth="1"/>
    <col min="13571" max="13572" width="16.5546875" style="12" bestFit="1" customWidth="1"/>
    <col min="13573" max="13574" width="13.109375" style="12" bestFit="1" customWidth="1"/>
    <col min="13575" max="13575" width="15.5546875" style="12" bestFit="1" customWidth="1"/>
    <col min="13576" max="13576" width="13.6640625" style="12" bestFit="1" customWidth="1"/>
    <col min="13577" max="13579" width="12.33203125" style="12" bestFit="1" customWidth="1"/>
    <col min="13580" max="13580" width="17.5546875" style="12" bestFit="1" customWidth="1"/>
    <col min="13581" max="13581" width="12.33203125" style="12" bestFit="1" customWidth="1"/>
    <col min="13582" max="13582" width="13.44140625" style="12" bestFit="1" customWidth="1"/>
    <col min="13583" max="13816" width="9.109375" style="12"/>
    <col min="13817" max="13817" width="33.6640625" style="12" customWidth="1"/>
    <col min="13818" max="13818" width="16" style="12" customWidth="1"/>
    <col min="13819" max="13820" width="15" style="12" bestFit="1" customWidth="1"/>
    <col min="13821" max="13821" width="16.5546875" style="12" bestFit="1" customWidth="1"/>
    <col min="13822" max="13822" width="12.5546875" style="12" customWidth="1"/>
    <col min="13823" max="13823" width="17.5546875" style="12" bestFit="1" customWidth="1"/>
    <col min="13824" max="13825" width="18.109375" style="12" bestFit="1" customWidth="1"/>
    <col min="13826" max="13826" width="12.88671875" style="12" bestFit="1" customWidth="1"/>
    <col min="13827" max="13828" width="16.5546875" style="12" bestFit="1" customWidth="1"/>
    <col min="13829" max="13830" width="13.109375" style="12" bestFit="1" customWidth="1"/>
    <col min="13831" max="13831" width="15.5546875" style="12" bestFit="1" customWidth="1"/>
    <col min="13832" max="13832" width="13.6640625" style="12" bestFit="1" customWidth="1"/>
    <col min="13833" max="13835" width="12.33203125" style="12" bestFit="1" customWidth="1"/>
    <col min="13836" max="13836" width="17.5546875" style="12" bestFit="1" customWidth="1"/>
    <col min="13837" max="13837" width="12.33203125" style="12" bestFit="1" customWidth="1"/>
    <col min="13838" max="13838" width="13.44140625" style="12" bestFit="1" customWidth="1"/>
    <col min="13839" max="14072" width="9.109375" style="12"/>
    <col min="14073" max="14073" width="33.6640625" style="12" customWidth="1"/>
    <col min="14074" max="14074" width="16" style="12" customWidth="1"/>
    <col min="14075" max="14076" width="15" style="12" bestFit="1" customWidth="1"/>
    <col min="14077" max="14077" width="16.5546875" style="12" bestFit="1" customWidth="1"/>
    <col min="14078" max="14078" width="12.5546875" style="12" customWidth="1"/>
    <col min="14079" max="14079" width="17.5546875" style="12" bestFit="1" customWidth="1"/>
    <col min="14080" max="14081" width="18.109375" style="12" bestFit="1" customWidth="1"/>
    <col min="14082" max="14082" width="12.88671875" style="12" bestFit="1" customWidth="1"/>
    <col min="14083" max="14084" width="16.5546875" style="12" bestFit="1" customWidth="1"/>
    <col min="14085" max="14086" width="13.109375" style="12" bestFit="1" customWidth="1"/>
    <col min="14087" max="14087" width="15.5546875" style="12" bestFit="1" customWidth="1"/>
    <col min="14088" max="14088" width="13.6640625" style="12" bestFit="1" customWidth="1"/>
    <col min="14089" max="14091" width="12.33203125" style="12" bestFit="1" customWidth="1"/>
    <col min="14092" max="14092" width="17.5546875" style="12" bestFit="1" customWidth="1"/>
    <col min="14093" max="14093" width="12.33203125" style="12" bestFit="1" customWidth="1"/>
    <col min="14094" max="14094" width="13.44140625" style="12" bestFit="1" customWidth="1"/>
    <col min="14095" max="14328" width="9.109375" style="12"/>
    <col min="14329" max="14329" width="33.6640625" style="12" customWidth="1"/>
    <col min="14330" max="14330" width="16" style="12" customWidth="1"/>
    <col min="14331" max="14332" width="15" style="12" bestFit="1" customWidth="1"/>
    <col min="14333" max="14333" width="16.5546875" style="12" bestFit="1" customWidth="1"/>
    <col min="14334" max="14334" width="12.5546875" style="12" customWidth="1"/>
    <col min="14335" max="14335" width="17.5546875" style="12" bestFit="1" customWidth="1"/>
    <col min="14336" max="14337" width="18.109375" style="12" bestFit="1" customWidth="1"/>
    <col min="14338" max="14338" width="12.88671875" style="12" bestFit="1" customWidth="1"/>
    <col min="14339" max="14340" width="16.5546875" style="12" bestFit="1" customWidth="1"/>
    <col min="14341" max="14342" width="13.109375" style="12" bestFit="1" customWidth="1"/>
    <col min="14343" max="14343" width="15.5546875" style="12" bestFit="1" customWidth="1"/>
    <col min="14344" max="14344" width="13.6640625" style="12" bestFit="1" customWidth="1"/>
    <col min="14345" max="14347" width="12.33203125" style="12" bestFit="1" customWidth="1"/>
    <col min="14348" max="14348" width="17.5546875" style="12" bestFit="1" customWidth="1"/>
    <col min="14349" max="14349" width="12.33203125" style="12" bestFit="1" customWidth="1"/>
    <col min="14350" max="14350" width="13.44140625" style="12" bestFit="1" customWidth="1"/>
    <col min="14351" max="14584" width="9.109375" style="12"/>
    <col min="14585" max="14585" width="33.6640625" style="12" customWidth="1"/>
    <col min="14586" max="14586" width="16" style="12" customWidth="1"/>
    <col min="14587" max="14588" width="15" style="12" bestFit="1" customWidth="1"/>
    <col min="14589" max="14589" width="16.5546875" style="12" bestFit="1" customWidth="1"/>
    <col min="14590" max="14590" width="12.5546875" style="12" customWidth="1"/>
    <col min="14591" max="14591" width="17.5546875" style="12" bestFit="1" customWidth="1"/>
    <col min="14592" max="14593" width="18.109375" style="12" bestFit="1" customWidth="1"/>
    <col min="14594" max="14594" width="12.88671875" style="12" bestFit="1" customWidth="1"/>
    <col min="14595" max="14596" width="16.5546875" style="12" bestFit="1" customWidth="1"/>
    <col min="14597" max="14598" width="13.109375" style="12" bestFit="1" customWidth="1"/>
    <col min="14599" max="14599" width="15.5546875" style="12" bestFit="1" customWidth="1"/>
    <col min="14600" max="14600" width="13.6640625" style="12" bestFit="1" customWidth="1"/>
    <col min="14601" max="14603" width="12.33203125" style="12" bestFit="1" customWidth="1"/>
    <col min="14604" max="14604" width="17.5546875" style="12" bestFit="1" customWidth="1"/>
    <col min="14605" max="14605" width="12.33203125" style="12" bestFit="1" customWidth="1"/>
    <col min="14606" max="14606" width="13.44140625" style="12" bestFit="1" customWidth="1"/>
    <col min="14607" max="14840" width="9.109375" style="12"/>
    <col min="14841" max="14841" width="33.6640625" style="12" customWidth="1"/>
    <col min="14842" max="14842" width="16" style="12" customWidth="1"/>
    <col min="14843" max="14844" width="15" style="12" bestFit="1" customWidth="1"/>
    <col min="14845" max="14845" width="16.5546875" style="12" bestFit="1" customWidth="1"/>
    <col min="14846" max="14846" width="12.5546875" style="12" customWidth="1"/>
    <col min="14847" max="14847" width="17.5546875" style="12" bestFit="1" customWidth="1"/>
    <col min="14848" max="14849" width="18.109375" style="12" bestFit="1" customWidth="1"/>
    <col min="14850" max="14850" width="12.88671875" style="12" bestFit="1" customWidth="1"/>
    <col min="14851" max="14852" width="16.5546875" style="12" bestFit="1" customWidth="1"/>
    <col min="14853" max="14854" width="13.109375" style="12" bestFit="1" customWidth="1"/>
    <col min="14855" max="14855" width="15.5546875" style="12" bestFit="1" customWidth="1"/>
    <col min="14856" max="14856" width="13.6640625" style="12" bestFit="1" customWidth="1"/>
    <col min="14857" max="14859" width="12.33203125" style="12" bestFit="1" customWidth="1"/>
    <col min="14860" max="14860" width="17.5546875" style="12" bestFit="1" customWidth="1"/>
    <col min="14861" max="14861" width="12.33203125" style="12" bestFit="1" customWidth="1"/>
    <col min="14862" max="14862" width="13.44140625" style="12" bestFit="1" customWidth="1"/>
    <col min="14863" max="15096" width="9.109375" style="12"/>
    <col min="15097" max="15097" width="33.6640625" style="12" customWidth="1"/>
    <col min="15098" max="15098" width="16" style="12" customWidth="1"/>
    <col min="15099" max="15100" width="15" style="12" bestFit="1" customWidth="1"/>
    <col min="15101" max="15101" width="16.5546875" style="12" bestFit="1" customWidth="1"/>
    <col min="15102" max="15102" width="12.5546875" style="12" customWidth="1"/>
    <col min="15103" max="15103" width="17.5546875" style="12" bestFit="1" customWidth="1"/>
    <col min="15104" max="15105" width="18.109375" style="12" bestFit="1" customWidth="1"/>
    <col min="15106" max="15106" width="12.88671875" style="12" bestFit="1" customWidth="1"/>
    <col min="15107" max="15108" width="16.5546875" style="12" bestFit="1" customWidth="1"/>
    <col min="15109" max="15110" width="13.109375" style="12" bestFit="1" customWidth="1"/>
    <col min="15111" max="15111" width="15.5546875" style="12" bestFit="1" customWidth="1"/>
    <col min="15112" max="15112" width="13.6640625" style="12" bestFit="1" customWidth="1"/>
    <col min="15113" max="15115" width="12.33203125" style="12" bestFit="1" customWidth="1"/>
    <col min="15116" max="15116" width="17.5546875" style="12" bestFit="1" customWidth="1"/>
    <col min="15117" max="15117" width="12.33203125" style="12" bestFit="1" customWidth="1"/>
    <col min="15118" max="15118" width="13.44140625" style="12" bestFit="1" customWidth="1"/>
    <col min="15119" max="15352" width="9.109375" style="12"/>
    <col min="15353" max="15353" width="33.6640625" style="12" customWidth="1"/>
    <col min="15354" max="15354" width="16" style="12" customWidth="1"/>
    <col min="15355" max="15356" width="15" style="12" bestFit="1" customWidth="1"/>
    <col min="15357" max="15357" width="16.5546875" style="12" bestFit="1" customWidth="1"/>
    <col min="15358" max="15358" width="12.5546875" style="12" customWidth="1"/>
    <col min="15359" max="15359" width="17.5546875" style="12" bestFit="1" customWidth="1"/>
    <col min="15360" max="15361" width="18.109375" style="12" bestFit="1" customWidth="1"/>
    <col min="15362" max="15362" width="12.88671875" style="12" bestFit="1" customWidth="1"/>
    <col min="15363" max="15364" width="16.5546875" style="12" bestFit="1" customWidth="1"/>
    <col min="15365" max="15366" width="13.109375" style="12" bestFit="1" customWidth="1"/>
    <col min="15367" max="15367" width="15.5546875" style="12" bestFit="1" customWidth="1"/>
    <col min="15368" max="15368" width="13.6640625" style="12" bestFit="1" customWidth="1"/>
    <col min="15369" max="15371" width="12.33203125" style="12" bestFit="1" customWidth="1"/>
    <col min="15372" max="15372" width="17.5546875" style="12" bestFit="1" customWidth="1"/>
    <col min="15373" max="15373" width="12.33203125" style="12" bestFit="1" customWidth="1"/>
    <col min="15374" max="15374" width="13.44140625" style="12" bestFit="1" customWidth="1"/>
    <col min="15375" max="15608" width="9.109375" style="12"/>
    <col min="15609" max="15609" width="33.6640625" style="12" customWidth="1"/>
    <col min="15610" max="15610" width="16" style="12" customWidth="1"/>
    <col min="15611" max="15612" width="15" style="12" bestFit="1" customWidth="1"/>
    <col min="15613" max="15613" width="16.5546875" style="12" bestFit="1" customWidth="1"/>
    <col min="15614" max="15614" width="12.5546875" style="12" customWidth="1"/>
    <col min="15615" max="15615" width="17.5546875" style="12" bestFit="1" customWidth="1"/>
    <col min="15616" max="15617" width="18.109375" style="12" bestFit="1" customWidth="1"/>
    <col min="15618" max="15618" width="12.88671875" style="12" bestFit="1" customWidth="1"/>
    <col min="15619" max="15620" width="16.5546875" style="12" bestFit="1" customWidth="1"/>
    <col min="15621" max="15622" width="13.109375" style="12" bestFit="1" customWidth="1"/>
    <col min="15623" max="15623" width="15.5546875" style="12" bestFit="1" customWidth="1"/>
    <col min="15624" max="15624" width="13.6640625" style="12" bestFit="1" customWidth="1"/>
    <col min="15625" max="15627" width="12.33203125" style="12" bestFit="1" customWidth="1"/>
    <col min="15628" max="15628" width="17.5546875" style="12" bestFit="1" customWidth="1"/>
    <col min="15629" max="15629" width="12.33203125" style="12" bestFit="1" customWidth="1"/>
    <col min="15630" max="15630" width="13.44140625" style="12" bestFit="1" customWidth="1"/>
    <col min="15631" max="15864" width="9.109375" style="12"/>
    <col min="15865" max="15865" width="33.6640625" style="12" customWidth="1"/>
    <col min="15866" max="15866" width="16" style="12" customWidth="1"/>
    <col min="15867" max="15868" width="15" style="12" bestFit="1" customWidth="1"/>
    <col min="15869" max="15869" width="16.5546875" style="12" bestFit="1" customWidth="1"/>
    <col min="15870" max="15870" width="12.5546875" style="12" customWidth="1"/>
    <col min="15871" max="15871" width="17.5546875" style="12" bestFit="1" customWidth="1"/>
    <col min="15872" max="15873" width="18.109375" style="12" bestFit="1" customWidth="1"/>
    <col min="15874" max="15874" width="12.88671875" style="12" bestFit="1" customWidth="1"/>
    <col min="15875" max="15876" width="16.5546875" style="12" bestFit="1" customWidth="1"/>
    <col min="15877" max="15878" width="13.109375" style="12" bestFit="1" customWidth="1"/>
    <col min="15879" max="15879" width="15.5546875" style="12" bestFit="1" customWidth="1"/>
    <col min="15880" max="15880" width="13.6640625" style="12" bestFit="1" customWidth="1"/>
    <col min="15881" max="15883" width="12.33203125" style="12" bestFit="1" customWidth="1"/>
    <col min="15884" max="15884" width="17.5546875" style="12" bestFit="1" customWidth="1"/>
    <col min="15885" max="15885" width="12.33203125" style="12" bestFit="1" customWidth="1"/>
    <col min="15886" max="15886" width="13.44140625" style="12" bestFit="1" customWidth="1"/>
    <col min="15887" max="16120" width="9.109375" style="12"/>
    <col min="16121" max="16121" width="33.6640625" style="12" customWidth="1"/>
    <col min="16122" max="16122" width="16" style="12" customWidth="1"/>
    <col min="16123" max="16124" width="15" style="12" bestFit="1" customWidth="1"/>
    <col min="16125" max="16125" width="16.5546875" style="12" bestFit="1" customWidth="1"/>
    <col min="16126" max="16126" width="12.5546875" style="12" customWidth="1"/>
    <col min="16127" max="16127" width="17.5546875" style="12" bestFit="1" customWidth="1"/>
    <col min="16128" max="16129" width="18.109375" style="12" bestFit="1" customWidth="1"/>
    <col min="16130" max="16130" width="12.88671875" style="12" bestFit="1" customWidth="1"/>
    <col min="16131" max="16132" width="16.5546875" style="12" bestFit="1" customWidth="1"/>
    <col min="16133" max="16134" width="13.109375" style="12" bestFit="1" customWidth="1"/>
    <col min="16135" max="16135" width="15.5546875" style="12" bestFit="1" customWidth="1"/>
    <col min="16136" max="16136" width="13.6640625" style="12" bestFit="1" customWidth="1"/>
    <col min="16137" max="16139" width="12.33203125" style="12" bestFit="1" customWidth="1"/>
    <col min="16140" max="16140" width="17.5546875" style="12" bestFit="1" customWidth="1"/>
    <col min="16141" max="16141" width="12.33203125" style="12" bestFit="1" customWidth="1"/>
    <col min="16142" max="16142" width="13.44140625" style="12" bestFit="1" customWidth="1"/>
    <col min="16143" max="16384" width="9.109375" style="12"/>
  </cols>
  <sheetData>
    <row r="1" spans="1:40" ht="14.4">
      <c r="A1" s="24" t="s">
        <v>18</v>
      </c>
      <c r="B1" s="24"/>
      <c r="C1" s="24"/>
      <c r="D1" s="24"/>
      <c r="E1" s="24"/>
      <c r="F1" s="24"/>
      <c r="G1" s="234"/>
      <c r="H1" s="234"/>
      <c r="I1" s="234"/>
      <c r="J1" s="234"/>
      <c r="K1" s="234"/>
      <c r="L1" s="234"/>
      <c r="M1" s="234"/>
    </row>
    <row r="2" spans="1:40" s="27" customFormat="1" ht="20.399999999999999">
      <c r="A2" s="366" t="s">
        <v>19</v>
      </c>
      <c r="B2" s="2" t="s">
        <v>20</v>
      </c>
      <c r="C2" s="366" t="s">
        <v>21</v>
      </c>
      <c r="D2" s="366"/>
      <c r="E2" s="11" t="s">
        <v>20</v>
      </c>
      <c r="F2" s="2" t="s">
        <v>22</v>
      </c>
      <c r="G2" s="368" t="s">
        <v>74</v>
      </c>
      <c r="H2" s="369"/>
      <c r="I2" s="369"/>
      <c r="J2" s="370"/>
      <c r="K2" s="371" t="s">
        <v>75</v>
      </c>
      <c r="L2" s="372"/>
      <c r="M2" s="367" t="s">
        <v>8</v>
      </c>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row>
    <row r="3" spans="1:40" s="27" customFormat="1" ht="30.6">
      <c r="A3" s="366"/>
      <c r="B3" s="3">
        <v>44651</v>
      </c>
      <c r="C3" s="2" t="s">
        <v>23</v>
      </c>
      <c r="D3" s="2" t="s">
        <v>11</v>
      </c>
      <c r="E3" s="3">
        <v>44561</v>
      </c>
      <c r="F3" s="2" t="s">
        <v>24</v>
      </c>
      <c r="G3" s="235" t="s">
        <v>42</v>
      </c>
      <c r="H3" s="235" t="s">
        <v>43</v>
      </c>
      <c r="I3" s="235" t="s">
        <v>44</v>
      </c>
      <c r="J3" s="235" t="s">
        <v>144</v>
      </c>
      <c r="K3" s="236" t="s">
        <v>76</v>
      </c>
      <c r="L3" s="236" t="s">
        <v>77</v>
      </c>
      <c r="M3" s="367"/>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row>
    <row r="4" spans="1:40" s="29" customFormat="1" ht="10.199999999999999" customHeight="1">
      <c r="A4" s="23" t="s">
        <v>2</v>
      </c>
      <c r="B4" s="290">
        <f>+VLOOKUP(A4,Clasificación!D:G,4,FALSE)</f>
        <v>0</v>
      </c>
      <c r="C4" s="291"/>
      <c r="D4" s="291"/>
      <c r="E4" s="292">
        <f>+VLOOKUP(A4,Clasificación!D:H,5,FALSE)</f>
        <v>0</v>
      </c>
      <c r="F4" s="292">
        <f>+B4+C4-D4-E4</f>
        <v>0</v>
      </c>
      <c r="G4" s="292">
        <v>0</v>
      </c>
      <c r="H4" s="292">
        <v>0</v>
      </c>
      <c r="I4" s="292">
        <v>0</v>
      </c>
      <c r="J4" s="292">
        <v>0</v>
      </c>
      <c r="K4" s="292">
        <v>0</v>
      </c>
      <c r="L4" s="292">
        <v>0</v>
      </c>
      <c r="M4" s="292"/>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row>
    <row r="5" spans="1:40" s="32" customFormat="1" ht="10.199999999999999" customHeight="1">
      <c r="A5" s="30" t="s">
        <v>138</v>
      </c>
      <c r="B5" s="290">
        <f>+VLOOKUP(A5,Clasificación!D:G,4,FALSE)</f>
        <v>0</v>
      </c>
      <c r="C5" s="291"/>
      <c r="D5" s="291"/>
      <c r="E5" s="292">
        <f>+VLOOKUP(A5,Clasificación!D:H,5,FALSE)</f>
        <v>0</v>
      </c>
      <c r="F5" s="292">
        <f t="shared" ref="F5:F60" si="0">+B5+C5-D5-E5</f>
        <v>0</v>
      </c>
      <c r="G5" s="292">
        <v>0</v>
      </c>
      <c r="H5" s="292">
        <v>0</v>
      </c>
      <c r="I5" s="292">
        <v>0</v>
      </c>
      <c r="J5" s="292">
        <v>0</v>
      </c>
      <c r="K5" s="292">
        <v>0</v>
      </c>
      <c r="L5" s="292">
        <v>0</v>
      </c>
      <c r="M5" s="29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s="32" customFormat="1" ht="10.199999999999999" customHeight="1">
      <c r="A6" s="30" t="s">
        <v>138</v>
      </c>
      <c r="B6" s="290">
        <f>+VLOOKUP(A6,Clasificación!D:G,4,FALSE)</f>
        <v>0</v>
      </c>
      <c r="C6" s="291"/>
      <c r="D6" s="291"/>
      <c r="E6" s="292">
        <f>+VLOOKUP(A6,Clasificación!D:H,5,FALSE)</f>
        <v>0</v>
      </c>
      <c r="F6" s="292">
        <f t="shared" si="0"/>
        <v>0</v>
      </c>
      <c r="G6" s="292">
        <v>0</v>
      </c>
      <c r="H6" s="292">
        <v>0</v>
      </c>
      <c r="I6" s="292">
        <v>0</v>
      </c>
      <c r="J6" s="292">
        <v>0</v>
      </c>
      <c r="K6" s="292">
        <v>0</v>
      </c>
      <c r="L6" s="292">
        <v>0</v>
      </c>
      <c r="M6" s="290">
        <f>SUM(F6:L6)</f>
        <v>0</v>
      </c>
      <c r="N6" s="33"/>
      <c r="O6" s="33"/>
      <c r="P6" s="33"/>
      <c r="Q6" s="33"/>
      <c r="R6" s="33"/>
      <c r="S6" s="33"/>
      <c r="T6" s="33"/>
      <c r="U6" s="33"/>
      <c r="V6" s="33"/>
      <c r="W6" s="33"/>
      <c r="X6" s="33"/>
      <c r="Y6" s="33"/>
      <c r="Z6" s="33"/>
      <c r="AA6" s="31"/>
      <c r="AB6" s="31"/>
      <c r="AC6" s="31"/>
      <c r="AD6" s="31"/>
      <c r="AE6" s="31"/>
      <c r="AF6" s="31"/>
      <c r="AG6" s="31"/>
      <c r="AH6" s="31"/>
      <c r="AI6" s="31"/>
      <c r="AJ6" s="31"/>
      <c r="AK6" s="31"/>
      <c r="AL6" s="31"/>
      <c r="AM6" s="31"/>
      <c r="AN6" s="31"/>
    </row>
    <row r="7" spans="1:40" s="32" customFormat="1" ht="10.199999999999999" customHeight="1">
      <c r="A7" s="30" t="s">
        <v>153</v>
      </c>
      <c r="B7" s="290">
        <f>+VLOOKUP(A7,Clasificación!D:G,4,FALSE)</f>
        <v>0</v>
      </c>
      <c r="C7" s="291"/>
      <c r="D7" s="291"/>
      <c r="E7" s="292">
        <f>+VLOOKUP(A7,Clasificación!D:H,5,FALSE)</f>
        <v>0</v>
      </c>
      <c r="F7" s="292">
        <f t="shared" si="0"/>
        <v>0</v>
      </c>
      <c r="G7" s="292">
        <v>0</v>
      </c>
      <c r="H7" s="292">
        <v>0</v>
      </c>
      <c r="I7" s="292">
        <v>0</v>
      </c>
      <c r="J7" s="292">
        <v>0</v>
      </c>
      <c r="K7" s="292">
        <v>0</v>
      </c>
      <c r="L7" s="292">
        <v>0</v>
      </c>
      <c r="M7" s="290">
        <f t="shared" ref="M7:M60" si="1">SUM(F7:L7)</f>
        <v>0</v>
      </c>
      <c r="N7" s="33"/>
      <c r="O7" s="33"/>
      <c r="P7" s="33"/>
      <c r="Q7" s="33"/>
      <c r="R7" s="33"/>
      <c r="S7" s="33"/>
      <c r="T7" s="33"/>
      <c r="U7" s="33"/>
      <c r="V7" s="33"/>
      <c r="W7" s="33"/>
      <c r="X7" s="33"/>
      <c r="Y7" s="33"/>
      <c r="Z7" s="33"/>
      <c r="AA7" s="31"/>
      <c r="AB7" s="31"/>
      <c r="AC7" s="31"/>
      <c r="AD7" s="31"/>
      <c r="AE7" s="31"/>
      <c r="AF7" s="31"/>
      <c r="AG7" s="31"/>
      <c r="AH7" s="31"/>
      <c r="AI7" s="31"/>
      <c r="AJ7" s="31"/>
      <c r="AK7" s="31"/>
      <c r="AL7" s="31"/>
      <c r="AM7" s="31"/>
      <c r="AN7" s="31"/>
    </row>
    <row r="8" spans="1:40" s="36" customFormat="1" ht="10.199999999999999" customHeight="1">
      <c r="A8" s="30" t="s">
        <v>154</v>
      </c>
      <c r="B8" s="290">
        <f>+VLOOKUP(A8,Clasificación!D:G,4,FALSE)</f>
        <v>-4878595648</v>
      </c>
      <c r="C8" s="291"/>
      <c r="D8" s="291"/>
      <c r="E8" s="292">
        <f>+VLOOKUP(A8,Clasificación!D:H,5,FALSE)</f>
        <v>0</v>
      </c>
      <c r="F8" s="292">
        <f t="shared" si="0"/>
        <v>-4878595648</v>
      </c>
      <c r="G8" s="292">
        <v>0</v>
      </c>
      <c r="H8" s="292">
        <v>0</v>
      </c>
      <c r="I8" s="292">
        <v>0</v>
      </c>
      <c r="J8" s="292">
        <v>0</v>
      </c>
      <c r="K8" s="292">
        <v>0</v>
      </c>
      <c r="L8" s="292">
        <v>0</v>
      </c>
      <c r="M8" s="290">
        <f t="shared" si="1"/>
        <v>-4878595648</v>
      </c>
      <c r="N8" s="34"/>
      <c r="O8" s="34"/>
      <c r="P8" s="34"/>
      <c r="Q8" s="34"/>
      <c r="R8" s="34"/>
      <c r="S8" s="34"/>
      <c r="T8" s="34"/>
      <c r="U8" s="34"/>
      <c r="V8" s="34"/>
      <c r="W8" s="34"/>
      <c r="X8" s="34"/>
      <c r="Y8" s="34"/>
      <c r="Z8" s="34"/>
      <c r="AA8" s="35"/>
      <c r="AB8" s="35"/>
      <c r="AC8" s="35"/>
      <c r="AD8" s="35"/>
      <c r="AE8" s="35"/>
      <c r="AF8" s="35"/>
      <c r="AG8" s="35"/>
      <c r="AH8" s="35"/>
      <c r="AI8" s="35"/>
      <c r="AJ8" s="35"/>
      <c r="AK8" s="35"/>
      <c r="AL8" s="35"/>
      <c r="AM8" s="35"/>
      <c r="AN8" s="35"/>
    </row>
    <row r="9" spans="1:40" s="32" customFormat="1" ht="10.199999999999999" customHeight="1">
      <c r="A9" s="30" t="s">
        <v>102</v>
      </c>
      <c r="B9" s="290">
        <f>+VLOOKUP(A9,Clasificación!D:G,4,FALSE)</f>
        <v>0</v>
      </c>
      <c r="C9" s="291"/>
      <c r="D9" s="291"/>
      <c r="E9" s="292">
        <f>+VLOOKUP(A9,Clasificación!D:H,5,FALSE)</f>
        <v>0</v>
      </c>
      <c r="F9" s="292">
        <f t="shared" si="0"/>
        <v>0</v>
      </c>
      <c r="G9" s="292">
        <v>0</v>
      </c>
      <c r="H9" s="292">
        <v>0</v>
      </c>
      <c r="I9" s="292">
        <v>0</v>
      </c>
      <c r="J9" s="292">
        <v>0</v>
      </c>
      <c r="K9" s="292">
        <v>0</v>
      </c>
      <c r="L9" s="292">
        <v>0</v>
      </c>
      <c r="M9" s="290">
        <f t="shared" si="1"/>
        <v>0</v>
      </c>
      <c r="N9" s="33"/>
      <c r="O9" s="33"/>
      <c r="P9" s="33"/>
      <c r="Q9" s="33"/>
      <c r="R9" s="33"/>
      <c r="S9" s="33"/>
      <c r="T9" s="33"/>
      <c r="U9" s="33"/>
      <c r="V9" s="33"/>
      <c r="W9" s="33"/>
      <c r="X9" s="33"/>
      <c r="Y9" s="33"/>
      <c r="Z9" s="33"/>
      <c r="AA9" s="31"/>
      <c r="AB9" s="31"/>
      <c r="AC9" s="31"/>
      <c r="AD9" s="31"/>
      <c r="AE9" s="31"/>
      <c r="AF9" s="31"/>
      <c r="AG9" s="31"/>
      <c r="AH9" s="31"/>
      <c r="AI9" s="31"/>
      <c r="AJ9" s="31"/>
      <c r="AK9" s="31"/>
      <c r="AL9" s="31"/>
      <c r="AM9" s="31"/>
      <c r="AN9" s="31"/>
    </row>
    <row r="10" spans="1:40" s="32" customFormat="1" ht="10.199999999999999" customHeight="1">
      <c r="A10" s="30" t="s">
        <v>102</v>
      </c>
      <c r="B10" s="290">
        <f>+VLOOKUP(A10,Clasificación!D:G,4,FALSE)</f>
        <v>0</v>
      </c>
      <c r="C10" s="291"/>
      <c r="D10" s="291"/>
      <c r="E10" s="292">
        <f>+VLOOKUP(A10,Clasificación!D:H,5,FALSE)</f>
        <v>0</v>
      </c>
      <c r="F10" s="292">
        <f t="shared" si="0"/>
        <v>0</v>
      </c>
      <c r="G10" s="292">
        <v>0</v>
      </c>
      <c r="H10" s="292">
        <v>0</v>
      </c>
      <c r="I10" s="292">
        <v>0</v>
      </c>
      <c r="J10" s="292">
        <v>0</v>
      </c>
      <c r="K10" s="292">
        <v>0</v>
      </c>
      <c r="L10" s="292">
        <v>0</v>
      </c>
      <c r="M10" s="290">
        <f t="shared" si="1"/>
        <v>0</v>
      </c>
      <c r="N10" s="33"/>
      <c r="O10" s="33"/>
      <c r="P10" s="33"/>
      <c r="Q10" s="33"/>
      <c r="R10" s="33"/>
      <c r="S10" s="33"/>
      <c r="T10" s="33"/>
      <c r="U10" s="33"/>
      <c r="V10" s="33"/>
      <c r="W10" s="33"/>
      <c r="X10" s="33"/>
      <c r="Y10" s="33"/>
      <c r="Z10" s="33"/>
      <c r="AA10" s="31"/>
      <c r="AB10" s="31"/>
      <c r="AC10" s="31"/>
      <c r="AD10" s="31"/>
      <c r="AE10" s="31"/>
      <c r="AF10" s="31"/>
      <c r="AG10" s="31"/>
      <c r="AH10" s="31"/>
      <c r="AI10" s="31"/>
      <c r="AJ10" s="31"/>
      <c r="AK10" s="31"/>
      <c r="AL10" s="31"/>
      <c r="AM10" s="31"/>
      <c r="AN10" s="31"/>
    </row>
    <row r="11" spans="1:40" s="32" customFormat="1" ht="10.199999999999999" customHeight="1">
      <c r="A11" s="37" t="s">
        <v>204</v>
      </c>
      <c r="B11" s="290">
        <f>+VLOOKUP(A11,Clasificación!D:G,4,FALSE)</f>
        <v>0</v>
      </c>
      <c r="C11" s="291"/>
      <c r="D11" s="291"/>
      <c r="E11" s="292">
        <f>+VLOOKUP(A11,Clasificación!D:H,5,FALSE)</f>
        <v>0</v>
      </c>
      <c r="F11" s="292">
        <f t="shared" si="0"/>
        <v>0</v>
      </c>
      <c r="G11" s="292">
        <f>-F11</f>
        <v>0</v>
      </c>
      <c r="H11" s="292">
        <v>0</v>
      </c>
      <c r="I11" s="292">
        <v>0</v>
      </c>
      <c r="J11" s="292">
        <v>0</v>
      </c>
      <c r="K11" s="292">
        <v>0</v>
      </c>
      <c r="L11" s="292">
        <v>0</v>
      </c>
      <c r="M11" s="290">
        <f t="shared" si="1"/>
        <v>0</v>
      </c>
      <c r="N11" s="33"/>
      <c r="O11" s="33"/>
      <c r="P11" s="33"/>
      <c r="Q11" s="33"/>
      <c r="R11" s="33"/>
      <c r="S11" s="33"/>
      <c r="T11" s="33"/>
      <c r="U11" s="33"/>
      <c r="V11" s="33"/>
      <c r="W11" s="33"/>
      <c r="X11" s="33"/>
      <c r="Y11" s="33"/>
      <c r="Z11" s="33"/>
      <c r="AA11" s="31"/>
      <c r="AB11" s="31"/>
      <c r="AC11" s="31"/>
      <c r="AD11" s="31"/>
      <c r="AE11" s="31"/>
      <c r="AF11" s="31"/>
      <c r="AG11" s="31"/>
      <c r="AH11" s="31"/>
      <c r="AI11" s="31"/>
      <c r="AJ11" s="31"/>
      <c r="AK11" s="31"/>
      <c r="AL11" s="31"/>
      <c r="AM11" s="31"/>
      <c r="AN11" s="31"/>
    </row>
    <row r="12" spans="1:40" s="32" customFormat="1" ht="10.199999999999999" customHeight="1">
      <c r="A12" s="37" t="s">
        <v>205</v>
      </c>
      <c r="B12" s="290">
        <f>+VLOOKUP(A12,Clasificación!D:G,4,FALSE)</f>
        <v>2070580000</v>
      </c>
      <c r="C12" s="291"/>
      <c r="D12" s="291"/>
      <c r="E12" s="292">
        <f>+VLOOKUP(A12,Clasificación!D:H,5,FALSE)</f>
        <v>0</v>
      </c>
      <c r="F12" s="292">
        <f t="shared" si="0"/>
        <v>2070580000</v>
      </c>
      <c r="G12" s="292">
        <f>-F12</f>
        <v>-2070580000</v>
      </c>
      <c r="H12" s="292">
        <v>0</v>
      </c>
      <c r="I12" s="292">
        <v>0</v>
      </c>
      <c r="J12" s="292">
        <v>0</v>
      </c>
      <c r="K12" s="292">
        <v>0</v>
      </c>
      <c r="L12" s="292">
        <v>0</v>
      </c>
      <c r="M12" s="290">
        <f t="shared" si="1"/>
        <v>0</v>
      </c>
      <c r="N12" s="33"/>
      <c r="O12" s="33"/>
      <c r="P12" s="33"/>
      <c r="Q12" s="33"/>
      <c r="R12" s="33"/>
      <c r="S12" s="33"/>
      <c r="T12" s="33"/>
      <c r="U12" s="33"/>
      <c r="V12" s="33"/>
      <c r="W12" s="33"/>
      <c r="X12" s="33"/>
      <c r="Y12" s="33"/>
      <c r="Z12" s="33"/>
      <c r="AA12" s="31"/>
      <c r="AB12" s="31"/>
      <c r="AC12" s="31"/>
      <c r="AD12" s="31"/>
      <c r="AE12" s="31"/>
      <c r="AF12" s="31"/>
      <c r="AG12" s="31"/>
      <c r="AH12" s="31"/>
      <c r="AI12" s="31"/>
      <c r="AJ12" s="31"/>
      <c r="AK12" s="31"/>
      <c r="AL12" s="31"/>
      <c r="AM12" s="31"/>
      <c r="AN12" s="31"/>
    </row>
    <row r="13" spans="1:40" s="36" customFormat="1" ht="10.199999999999999" customHeight="1">
      <c r="A13" s="37" t="s">
        <v>155</v>
      </c>
      <c r="B13" s="290">
        <f>+VLOOKUP(A13,Clasificación!D:G,4,FALSE)</f>
        <v>0</v>
      </c>
      <c r="C13" s="291"/>
      <c r="D13" s="291"/>
      <c r="E13" s="292">
        <f>+VLOOKUP(A13,Clasificación!D:H,5,FALSE)</f>
        <v>0</v>
      </c>
      <c r="F13" s="292">
        <f t="shared" si="0"/>
        <v>0</v>
      </c>
      <c r="G13" s="292">
        <f t="shared" ref="G13:G24" si="2">-F13</f>
        <v>0</v>
      </c>
      <c r="H13" s="292">
        <v>0</v>
      </c>
      <c r="I13" s="292">
        <v>0</v>
      </c>
      <c r="J13" s="292">
        <v>0</v>
      </c>
      <c r="K13" s="292">
        <v>0</v>
      </c>
      <c r="L13" s="292">
        <v>0</v>
      </c>
      <c r="M13" s="290">
        <f t="shared" si="1"/>
        <v>0</v>
      </c>
      <c r="N13" s="34"/>
      <c r="O13" s="34"/>
      <c r="P13" s="34"/>
      <c r="Q13" s="34"/>
      <c r="R13" s="34"/>
      <c r="S13" s="34"/>
      <c r="T13" s="34"/>
      <c r="U13" s="34"/>
      <c r="V13" s="34"/>
      <c r="W13" s="34"/>
      <c r="X13" s="34"/>
      <c r="Y13" s="34"/>
      <c r="Z13" s="34"/>
      <c r="AA13" s="35"/>
      <c r="AB13" s="35"/>
      <c r="AC13" s="35"/>
      <c r="AD13" s="35"/>
      <c r="AE13" s="35"/>
      <c r="AF13" s="35"/>
      <c r="AG13" s="35"/>
      <c r="AH13" s="35"/>
      <c r="AI13" s="35"/>
      <c r="AJ13" s="35"/>
      <c r="AK13" s="35"/>
      <c r="AL13" s="35"/>
      <c r="AM13" s="35"/>
      <c r="AN13" s="35"/>
    </row>
    <row r="14" spans="1:40" s="36" customFormat="1" ht="10.199999999999999" customHeight="1">
      <c r="A14" s="37" t="s">
        <v>156</v>
      </c>
      <c r="B14" s="290">
        <f>+VLOOKUP(A14,Clasificación!D:G,4,FALSE)</f>
        <v>27332838075</v>
      </c>
      <c r="C14" s="291"/>
      <c r="D14" s="291"/>
      <c r="E14" s="292">
        <f>+VLOOKUP(A14,Clasificación!D:H,5,FALSE)</f>
        <v>0</v>
      </c>
      <c r="F14" s="292">
        <f t="shared" si="0"/>
        <v>27332838075</v>
      </c>
      <c r="G14" s="292">
        <f t="shared" si="2"/>
        <v>-27332838075</v>
      </c>
      <c r="H14" s="292">
        <v>0</v>
      </c>
      <c r="I14" s="292">
        <v>0</v>
      </c>
      <c r="J14" s="292">
        <v>0</v>
      </c>
      <c r="K14" s="292">
        <v>0</v>
      </c>
      <c r="L14" s="292">
        <v>0</v>
      </c>
      <c r="M14" s="290">
        <f t="shared" si="1"/>
        <v>0</v>
      </c>
      <c r="N14" s="34"/>
      <c r="O14" s="34"/>
      <c r="P14" s="34"/>
      <c r="Q14" s="34"/>
      <c r="R14" s="34"/>
      <c r="S14" s="34"/>
      <c r="T14" s="34"/>
      <c r="U14" s="34"/>
      <c r="V14" s="34"/>
      <c r="W14" s="34"/>
      <c r="X14" s="34"/>
      <c r="Y14" s="34"/>
      <c r="Z14" s="34"/>
      <c r="AA14" s="35"/>
      <c r="AB14" s="35"/>
      <c r="AC14" s="35"/>
      <c r="AD14" s="35"/>
      <c r="AE14" s="35"/>
      <c r="AF14" s="35"/>
      <c r="AG14" s="35"/>
      <c r="AH14" s="35"/>
      <c r="AI14" s="35"/>
      <c r="AJ14" s="35"/>
      <c r="AK14" s="35"/>
      <c r="AL14" s="35"/>
      <c r="AM14" s="35"/>
      <c r="AN14" s="35"/>
    </row>
    <row r="15" spans="1:40" s="36" customFormat="1" ht="10.199999999999999" customHeight="1">
      <c r="A15" s="37" t="s">
        <v>206</v>
      </c>
      <c r="B15" s="290">
        <f>+VLOOKUP(A15,Clasificación!D:G,4,FALSE)</f>
        <v>0</v>
      </c>
      <c r="C15" s="291"/>
      <c r="D15" s="291"/>
      <c r="E15" s="292">
        <f>+VLOOKUP(A15,Clasificación!D:H,5,FALSE)</f>
        <v>0</v>
      </c>
      <c r="F15" s="292">
        <f t="shared" si="0"/>
        <v>0</v>
      </c>
      <c r="G15" s="292">
        <f t="shared" si="2"/>
        <v>0</v>
      </c>
      <c r="H15" s="292">
        <v>0</v>
      </c>
      <c r="I15" s="292">
        <v>0</v>
      </c>
      <c r="J15" s="292">
        <v>0</v>
      </c>
      <c r="K15" s="292">
        <v>0</v>
      </c>
      <c r="L15" s="292">
        <v>0</v>
      </c>
      <c r="M15" s="290">
        <f t="shared" si="1"/>
        <v>0</v>
      </c>
      <c r="N15" s="34"/>
      <c r="O15" s="34"/>
      <c r="P15" s="34"/>
      <c r="Q15" s="34"/>
      <c r="R15" s="34"/>
      <c r="S15" s="34"/>
      <c r="T15" s="34"/>
      <c r="U15" s="34"/>
      <c r="V15" s="34"/>
      <c r="W15" s="34"/>
      <c r="X15" s="34"/>
      <c r="Y15" s="34"/>
      <c r="Z15" s="34"/>
      <c r="AA15" s="35"/>
      <c r="AB15" s="35"/>
      <c r="AC15" s="35"/>
      <c r="AD15" s="35"/>
      <c r="AE15" s="35"/>
      <c r="AF15" s="35"/>
      <c r="AG15" s="35"/>
      <c r="AH15" s="35"/>
      <c r="AI15" s="35"/>
      <c r="AJ15" s="35"/>
      <c r="AK15" s="35"/>
      <c r="AL15" s="35"/>
      <c r="AM15" s="35"/>
      <c r="AN15" s="35"/>
    </row>
    <row r="16" spans="1:40" s="36" customFormat="1" ht="10.199999999999999" customHeight="1">
      <c r="A16" s="37" t="s">
        <v>207</v>
      </c>
      <c r="B16" s="290">
        <f>+VLOOKUP(A16,Clasificación!D:G,4,FALSE)</f>
        <v>233527563600</v>
      </c>
      <c r="C16" s="291"/>
      <c r="D16" s="291"/>
      <c r="E16" s="292">
        <f>+VLOOKUP(A16,Clasificación!D:H,5,FALSE)</f>
        <v>0</v>
      </c>
      <c r="F16" s="292">
        <f t="shared" si="0"/>
        <v>233527563600</v>
      </c>
      <c r="G16" s="292">
        <f t="shared" si="2"/>
        <v>-233527563600</v>
      </c>
      <c r="H16" s="292">
        <v>0</v>
      </c>
      <c r="I16" s="292">
        <v>0</v>
      </c>
      <c r="J16" s="292">
        <v>0</v>
      </c>
      <c r="K16" s="292">
        <v>0</v>
      </c>
      <c r="L16" s="292">
        <v>0</v>
      </c>
      <c r="M16" s="290">
        <f t="shared" si="1"/>
        <v>0</v>
      </c>
      <c r="N16" s="34"/>
      <c r="O16" s="34"/>
      <c r="P16" s="34"/>
      <c r="Q16" s="34"/>
      <c r="R16" s="34"/>
      <c r="S16" s="34"/>
      <c r="T16" s="34"/>
      <c r="U16" s="34"/>
      <c r="V16" s="34"/>
      <c r="W16" s="34"/>
      <c r="X16" s="34"/>
      <c r="Y16" s="34"/>
      <c r="Z16" s="34"/>
      <c r="AA16" s="35"/>
      <c r="AB16" s="35"/>
      <c r="AC16" s="35"/>
      <c r="AD16" s="35"/>
      <c r="AE16" s="35"/>
      <c r="AF16" s="35"/>
      <c r="AG16" s="35"/>
      <c r="AH16" s="35"/>
      <c r="AI16" s="35"/>
      <c r="AJ16" s="35"/>
      <c r="AK16" s="35"/>
      <c r="AL16" s="35"/>
      <c r="AM16" s="35"/>
      <c r="AN16" s="35"/>
    </row>
    <row r="17" spans="1:40" s="36" customFormat="1" ht="10.199999999999999" customHeight="1">
      <c r="A17" s="37" t="s">
        <v>208</v>
      </c>
      <c r="B17" s="290">
        <f>+VLOOKUP(A17,Clasificación!D:G,4,FALSE)</f>
        <v>0</v>
      </c>
      <c r="C17" s="291"/>
      <c r="D17" s="291"/>
      <c r="E17" s="292">
        <f>+VLOOKUP(A17,Clasificación!D:H,5,FALSE)</f>
        <v>0</v>
      </c>
      <c r="F17" s="292">
        <f t="shared" si="0"/>
        <v>0</v>
      </c>
      <c r="G17" s="292">
        <f t="shared" ref="G17:G20" si="3">-F17</f>
        <v>0</v>
      </c>
      <c r="H17" s="292">
        <v>0</v>
      </c>
      <c r="I17" s="292">
        <v>0</v>
      </c>
      <c r="J17" s="292">
        <v>0</v>
      </c>
      <c r="K17" s="292">
        <v>0</v>
      </c>
      <c r="L17" s="292">
        <v>0</v>
      </c>
      <c r="M17" s="290">
        <f t="shared" si="1"/>
        <v>0</v>
      </c>
      <c r="N17" s="34"/>
      <c r="O17" s="34"/>
      <c r="P17" s="34"/>
      <c r="Q17" s="34"/>
      <c r="R17" s="34"/>
      <c r="S17" s="34"/>
      <c r="T17" s="34"/>
      <c r="U17" s="34"/>
      <c r="V17" s="34"/>
      <c r="W17" s="34"/>
      <c r="X17" s="34"/>
      <c r="Y17" s="34"/>
      <c r="Z17" s="34"/>
      <c r="AA17" s="35"/>
      <c r="AB17" s="35"/>
      <c r="AC17" s="35"/>
      <c r="AD17" s="35"/>
      <c r="AE17" s="35"/>
      <c r="AF17" s="35"/>
      <c r="AG17" s="35"/>
      <c r="AH17" s="35"/>
      <c r="AI17" s="35"/>
      <c r="AJ17" s="35"/>
      <c r="AK17" s="35"/>
      <c r="AL17" s="35"/>
      <c r="AM17" s="35"/>
      <c r="AN17" s="35"/>
    </row>
    <row r="18" spans="1:40" s="36" customFormat="1" ht="10.199999999999999" customHeight="1">
      <c r="A18" s="37" t="s">
        <v>209</v>
      </c>
      <c r="B18" s="290">
        <f>+VLOOKUP(A18,Clasificación!D:G,4,FALSE)</f>
        <v>0</v>
      </c>
      <c r="C18" s="291"/>
      <c r="D18" s="291"/>
      <c r="E18" s="292">
        <f>+VLOOKUP(A18,Clasificación!D:H,5,FALSE)</f>
        <v>0</v>
      </c>
      <c r="F18" s="292">
        <f t="shared" si="0"/>
        <v>0</v>
      </c>
      <c r="G18" s="292">
        <f t="shared" si="3"/>
        <v>0</v>
      </c>
      <c r="H18" s="292">
        <v>0</v>
      </c>
      <c r="I18" s="292">
        <v>0</v>
      </c>
      <c r="J18" s="292">
        <v>0</v>
      </c>
      <c r="K18" s="292">
        <v>0</v>
      </c>
      <c r="L18" s="292">
        <v>0</v>
      </c>
      <c r="M18" s="290">
        <f t="shared" si="1"/>
        <v>0</v>
      </c>
      <c r="N18" s="34"/>
      <c r="O18" s="34"/>
      <c r="P18" s="34"/>
      <c r="Q18" s="34"/>
      <c r="R18" s="34"/>
      <c r="S18" s="34"/>
      <c r="T18" s="34"/>
      <c r="U18" s="34"/>
      <c r="V18" s="34"/>
      <c r="W18" s="34"/>
      <c r="X18" s="34"/>
      <c r="Y18" s="34"/>
      <c r="Z18" s="34"/>
      <c r="AA18" s="35"/>
      <c r="AB18" s="35"/>
      <c r="AC18" s="35"/>
      <c r="AD18" s="35"/>
      <c r="AE18" s="35"/>
      <c r="AF18" s="35"/>
      <c r="AG18" s="35"/>
      <c r="AH18" s="35"/>
      <c r="AI18" s="35"/>
      <c r="AJ18" s="35"/>
      <c r="AK18" s="35"/>
      <c r="AL18" s="35"/>
      <c r="AM18" s="35"/>
      <c r="AN18" s="35"/>
    </row>
    <row r="19" spans="1:40" s="36" customFormat="1" ht="10.199999999999999" customHeight="1">
      <c r="A19" s="37" t="s">
        <v>209</v>
      </c>
      <c r="B19" s="290">
        <f>+VLOOKUP(A19,Clasificación!D:G,4,FALSE)</f>
        <v>0</v>
      </c>
      <c r="C19" s="291"/>
      <c r="D19" s="291"/>
      <c r="E19" s="292">
        <f>+VLOOKUP(A19,Clasificación!D:H,5,FALSE)</f>
        <v>0</v>
      </c>
      <c r="F19" s="292">
        <f t="shared" si="0"/>
        <v>0</v>
      </c>
      <c r="G19" s="292">
        <f t="shared" si="3"/>
        <v>0</v>
      </c>
      <c r="H19" s="292">
        <v>0</v>
      </c>
      <c r="I19" s="292">
        <v>0</v>
      </c>
      <c r="J19" s="292">
        <v>0</v>
      </c>
      <c r="K19" s="292">
        <v>0</v>
      </c>
      <c r="L19" s="292">
        <v>0</v>
      </c>
      <c r="M19" s="290">
        <f t="shared" si="1"/>
        <v>0</v>
      </c>
      <c r="N19" s="34"/>
      <c r="O19" s="34"/>
      <c r="P19" s="34"/>
      <c r="Q19" s="34"/>
      <c r="R19" s="34"/>
      <c r="S19" s="34"/>
      <c r="T19" s="34"/>
      <c r="U19" s="34"/>
      <c r="V19" s="34"/>
      <c r="W19" s="34"/>
      <c r="X19" s="34"/>
      <c r="Y19" s="34"/>
      <c r="Z19" s="34"/>
      <c r="AA19" s="35"/>
      <c r="AB19" s="35"/>
      <c r="AC19" s="35"/>
      <c r="AD19" s="35"/>
      <c r="AE19" s="35"/>
      <c r="AF19" s="35"/>
      <c r="AG19" s="35"/>
      <c r="AH19" s="35"/>
      <c r="AI19" s="35"/>
      <c r="AJ19" s="35"/>
      <c r="AK19" s="35"/>
      <c r="AL19" s="35"/>
      <c r="AM19" s="35"/>
      <c r="AN19" s="35"/>
    </row>
    <row r="20" spans="1:40" s="36" customFormat="1" ht="10.199999999999999" customHeight="1">
      <c r="A20" s="37" t="s">
        <v>210</v>
      </c>
      <c r="B20" s="290">
        <f>+VLOOKUP(A20,Clasificación!D:G,4,FALSE)</f>
        <v>0</v>
      </c>
      <c r="C20" s="291"/>
      <c r="D20" s="291"/>
      <c r="E20" s="292">
        <f>+VLOOKUP(A20,Clasificación!D:H,5,FALSE)</f>
        <v>0</v>
      </c>
      <c r="F20" s="292">
        <f t="shared" si="0"/>
        <v>0</v>
      </c>
      <c r="G20" s="292">
        <f t="shared" si="3"/>
        <v>0</v>
      </c>
      <c r="H20" s="292">
        <v>0</v>
      </c>
      <c r="I20" s="292">
        <v>0</v>
      </c>
      <c r="J20" s="292">
        <v>0</v>
      </c>
      <c r="K20" s="292">
        <v>0</v>
      </c>
      <c r="L20" s="292">
        <v>0</v>
      </c>
      <c r="M20" s="290">
        <f t="shared" si="1"/>
        <v>0</v>
      </c>
      <c r="N20" s="34"/>
      <c r="O20" s="34"/>
      <c r="P20" s="34"/>
      <c r="Q20" s="34"/>
      <c r="R20" s="34"/>
      <c r="S20" s="34"/>
      <c r="T20" s="34"/>
      <c r="U20" s="34"/>
      <c r="V20" s="34"/>
      <c r="W20" s="34"/>
      <c r="X20" s="34"/>
      <c r="Y20" s="34"/>
      <c r="Z20" s="34"/>
      <c r="AA20" s="35"/>
      <c r="AB20" s="35"/>
      <c r="AC20" s="35"/>
      <c r="AD20" s="35"/>
      <c r="AE20" s="35"/>
      <c r="AF20" s="35"/>
      <c r="AG20" s="35"/>
      <c r="AH20" s="35"/>
      <c r="AI20" s="35"/>
      <c r="AJ20" s="35"/>
      <c r="AK20" s="35"/>
      <c r="AL20" s="35"/>
      <c r="AM20" s="35"/>
      <c r="AN20" s="35"/>
    </row>
    <row r="21" spans="1:40" s="32" customFormat="1" ht="10.199999999999999" customHeight="1">
      <c r="A21" s="30" t="s">
        <v>3</v>
      </c>
      <c r="B21" s="290">
        <f>+VLOOKUP(A21,Clasificación!D:G,4,FALSE)</f>
        <v>0</v>
      </c>
      <c r="C21" s="291"/>
      <c r="D21" s="291"/>
      <c r="E21" s="292">
        <f>+VLOOKUP(A21,Clasificación!D:H,5,FALSE)</f>
        <v>0</v>
      </c>
      <c r="F21" s="292">
        <f t="shared" si="0"/>
        <v>0</v>
      </c>
      <c r="G21" s="292">
        <f t="shared" si="2"/>
        <v>0</v>
      </c>
      <c r="H21" s="292">
        <v>0</v>
      </c>
      <c r="I21" s="292">
        <v>0</v>
      </c>
      <c r="J21" s="292">
        <v>0</v>
      </c>
      <c r="K21" s="292">
        <v>0</v>
      </c>
      <c r="L21" s="292">
        <v>0</v>
      </c>
      <c r="M21" s="290">
        <f t="shared" si="1"/>
        <v>0</v>
      </c>
      <c r="N21" s="33"/>
      <c r="O21" s="33"/>
      <c r="P21" s="33"/>
      <c r="Q21" s="33"/>
      <c r="R21" s="33"/>
      <c r="S21" s="33"/>
      <c r="T21" s="33"/>
      <c r="U21" s="33"/>
      <c r="V21" s="33"/>
      <c r="W21" s="33"/>
      <c r="X21" s="33"/>
      <c r="Y21" s="33"/>
      <c r="Z21" s="33"/>
      <c r="AA21" s="31"/>
      <c r="AB21" s="31"/>
      <c r="AC21" s="31"/>
      <c r="AD21" s="31"/>
      <c r="AE21" s="31"/>
      <c r="AF21" s="31"/>
      <c r="AG21" s="31"/>
      <c r="AH21" s="31"/>
      <c r="AI21" s="31"/>
      <c r="AJ21" s="31"/>
      <c r="AK21" s="31"/>
      <c r="AL21" s="31"/>
      <c r="AM21" s="31"/>
      <c r="AN21" s="31"/>
    </row>
    <row r="22" spans="1:40" s="36" customFormat="1" ht="10.199999999999999" customHeight="1">
      <c r="A22" s="30" t="s">
        <v>157</v>
      </c>
      <c r="B22" s="290">
        <f>+VLOOKUP(A22,Clasificación!D:G,4,FALSE)</f>
        <v>0</v>
      </c>
      <c r="C22" s="291"/>
      <c r="D22" s="291"/>
      <c r="E22" s="292">
        <f>+VLOOKUP(A22,Clasificación!D:H,5,FALSE)</f>
        <v>0</v>
      </c>
      <c r="F22" s="292">
        <f t="shared" si="0"/>
        <v>0</v>
      </c>
      <c r="G22" s="292">
        <f t="shared" si="2"/>
        <v>0</v>
      </c>
      <c r="H22" s="292">
        <v>0</v>
      </c>
      <c r="I22" s="292">
        <v>0</v>
      </c>
      <c r="J22" s="292">
        <v>0</v>
      </c>
      <c r="K22" s="292">
        <v>0</v>
      </c>
      <c r="L22" s="292">
        <v>0</v>
      </c>
      <c r="M22" s="290">
        <f t="shared" si="1"/>
        <v>0</v>
      </c>
      <c r="N22" s="34"/>
      <c r="O22" s="34"/>
      <c r="P22" s="34"/>
      <c r="Q22" s="34"/>
      <c r="R22" s="34"/>
      <c r="S22" s="34"/>
      <c r="T22" s="34"/>
      <c r="U22" s="34"/>
      <c r="V22" s="34"/>
      <c r="W22" s="34"/>
      <c r="X22" s="34"/>
      <c r="Y22" s="34"/>
      <c r="Z22" s="34"/>
      <c r="AA22" s="35"/>
      <c r="AB22" s="35"/>
      <c r="AC22" s="35"/>
      <c r="AD22" s="35"/>
      <c r="AE22" s="35"/>
      <c r="AF22" s="35"/>
      <c r="AG22" s="35"/>
      <c r="AH22" s="35"/>
      <c r="AI22" s="35"/>
      <c r="AJ22" s="35"/>
      <c r="AK22" s="35"/>
      <c r="AL22" s="35"/>
      <c r="AM22" s="35"/>
      <c r="AN22" s="35"/>
    </row>
    <row r="23" spans="1:40" s="32" customFormat="1" ht="10.199999999999999" customHeight="1">
      <c r="A23" s="30" t="s">
        <v>157</v>
      </c>
      <c r="B23" s="290">
        <f>+VLOOKUP(A23,Clasificación!D:G,4,FALSE)</f>
        <v>0</v>
      </c>
      <c r="C23" s="291"/>
      <c r="D23" s="291"/>
      <c r="E23" s="292">
        <f>+VLOOKUP(A23,Clasificación!D:H,5,FALSE)</f>
        <v>0</v>
      </c>
      <c r="F23" s="292">
        <f t="shared" si="0"/>
        <v>0</v>
      </c>
      <c r="G23" s="292">
        <f t="shared" si="2"/>
        <v>0</v>
      </c>
      <c r="H23" s="292">
        <v>0</v>
      </c>
      <c r="I23" s="292">
        <v>0</v>
      </c>
      <c r="J23" s="292">
        <v>0</v>
      </c>
      <c r="K23" s="292">
        <v>0</v>
      </c>
      <c r="L23" s="292">
        <v>0</v>
      </c>
      <c r="M23" s="290">
        <f t="shared" si="1"/>
        <v>0</v>
      </c>
      <c r="N23" s="33"/>
      <c r="O23" s="33"/>
      <c r="P23" s="33"/>
      <c r="Q23" s="33"/>
      <c r="R23" s="33"/>
      <c r="S23" s="33"/>
      <c r="T23" s="33"/>
      <c r="U23" s="33"/>
      <c r="V23" s="33"/>
      <c r="W23" s="33"/>
      <c r="X23" s="33"/>
      <c r="Y23" s="33"/>
      <c r="Z23" s="33"/>
      <c r="AA23" s="31"/>
      <c r="AB23" s="31"/>
      <c r="AC23" s="31"/>
      <c r="AD23" s="31"/>
      <c r="AE23" s="31"/>
      <c r="AF23" s="31"/>
      <c r="AG23" s="31"/>
      <c r="AH23" s="31"/>
      <c r="AI23" s="31"/>
      <c r="AJ23" s="31"/>
      <c r="AK23" s="31"/>
      <c r="AL23" s="31"/>
      <c r="AM23" s="31"/>
      <c r="AN23" s="31"/>
    </row>
    <row r="24" spans="1:40" s="32" customFormat="1" ht="10.199999999999999" customHeight="1">
      <c r="A24" s="30" t="s">
        <v>157</v>
      </c>
      <c r="B24" s="290">
        <f>+VLOOKUP(A24,Clasificación!D:G,4,FALSE)</f>
        <v>0</v>
      </c>
      <c r="C24" s="291"/>
      <c r="D24" s="291"/>
      <c r="E24" s="292">
        <f>+VLOOKUP(A24,Clasificación!D:H,5,FALSE)</f>
        <v>0</v>
      </c>
      <c r="F24" s="292">
        <f t="shared" si="0"/>
        <v>0</v>
      </c>
      <c r="G24" s="292">
        <f t="shared" si="2"/>
        <v>0</v>
      </c>
      <c r="H24" s="292">
        <v>0</v>
      </c>
      <c r="I24" s="292">
        <v>0</v>
      </c>
      <c r="J24" s="292">
        <v>0</v>
      </c>
      <c r="K24" s="292">
        <v>0</v>
      </c>
      <c r="L24" s="292">
        <v>0</v>
      </c>
      <c r="M24" s="290">
        <f t="shared" si="1"/>
        <v>0</v>
      </c>
      <c r="N24" s="33"/>
      <c r="O24" s="33"/>
      <c r="P24" s="33"/>
      <c r="Q24" s="33"/>
      <c r="R24" s="33"/>
      <c r="S24" s="33"/>
      <c r="T24" s="33"/>
      <c r="U24" s="33"/>
      <c r="V24" s="33"/>
      <c r="W24" s="33"/>
      <c r="X24" s="33"/>
      <c r="Y24" s="33"/>
      <c r="Z24" s="33"/>
      <c r="AA24" s="31"/>
      <c r="AB24" s="31"/>
      <c r="AC24" s="31"/>
      <c r="AD24" s="31"/>
      <c r="AE24" s="31"/>
      <c r="AF24" s="31"/>
      <c r="AG24" s="31"/>
      <c r="AH24" s="31"/>
      <c r="AI24" s="31"/>
      <c r="AJ24" s="31"/>
      <c r="AK24" s="31"/>
      <c r="AL24" s="31"/>
      <c r="AM24" s="31"/>
      <c r="AN24" s="31"/>
    </row>
    <row r="25" spans="1:40" s="36" customFormat="1" ht="10.199999999999999" customHeight="1">
      <c r="A25" s="30" t="s">
        <v>211</v>
      </c>
      <c r="B25" s="290">
        <f>+VLOOKUP(A25,Clasificación!D:G,4,FALSE)</f>
        <v>-24915306</v>
      </c>
      <c r="C25" s="291"/>
      <c r="D25" s="291"/>
      <c r="E25" s="292">
        <f>+VLOOKUP(A25,Clasificación!D:H,5,FALSE)</f>
        <v>0</v>
      </c>
      <c r="F25" s="292">
        <f t="shared" si="0"/>
        <v>-24915306</v>
      </c>
      <c r="G25" s="292">
        <v>0</v>
      </c>
      <c r="H25" s="292">
        <v>0</v>
      </c>
      <c r="I25" s="292">
        <v>0</v>
      </c>
      <c r="J25" s="292">
        <f>-F25</f>
        <v>24915306</v>
      </c>
      <c r="K25" s="292">
        <v>0</v>
      </c>
      <c r="L25" s="292">
        <v>0</v>
      </c>
      <c r="M25" s="290">
        <f t="shared" si="1"/>
        <v>0</v>
      </c>
      <c r="N25" s="34"/>
      <c r="O25" s="34"/>
      <c r="P25" s="34"/>
      <c r="Q25" s="34"/>
      <c r="R25" s="34"/>
      <c r="S25" s="34"/>
      <c r="T25" s="34"/>
      <c r="U25" s="34"/>
      <c r="V25" s="34"/>
      <c r="W25" s="34"/>
      <c r="X25" s="34"/>
      <c r="Y25" s="34"/>
      <c r="Z25" s="34"/>
      <c r="AA25" s="35"/>
      <c r="AB25" s="35"/>
      <c r="AC25" s="35"/>
      <c r="AD25" s="35"/>
      <c r="AE25" s="35"/>
      <c r="AF25" s="35"/>
      <c r="AG25" s="35"/>
      <c r="AH25" s="35"/>
      <c r="AI25" s="35"/>
      <c r="AJ25" s="35"/>
      <c r="AK25" s="35"/>
      <c r="AL25" s="35"/>
      <c r="AM25" s="35"/>
      <c r="AN25" s="35"/>
    </row>
    <row r="26" spans="1:40" s="29" customFormat="1" ht="10.199999999999999" customHeight="1">
      <c r="A26" s="23" t="s">
        <v>212</v>
      </c>
      <c r="B26" s="290">
        <f>+VLOOKUP(A26,Clasificación!D:G,4,FALSE)</f>
        <v>0</v>
      </c>
      <c r="C26" s="291">
        <f>+D40</f>
        <v>0</v>
      </c>
      <c r="D26" s="291"/>
      <c r="E26" s="292">
        <f>+VLOOKUP(A26,Clasificación!D:H,5,FALSE)</f>
        <v>0</v>
      </c>
      <c r="F26" s="292">
        <f t="shared" si="0"/>
        <v>0</v>
      </c>
      <c r="G26" s="292">
        <f t="shared" ref="G26:G32" si="4">-F26</f>
        <v>0</v>
      </c>
      <c r="H26" s="292">
        <v>0</v>
      </c>
      <c r="I26" s="292">
        <v>0</v>
      </c>
      <c r="J26" s="292">
        <v>0</v>
      </c>
      <c r="K26" s="292">
        <v>0</v>
      </c>
      <c r="L26" s="292">
        <v>0</v>
      </c>
      <c r="M26" s="290">
        <f t="shared" si="1"/>
        <v>0</v>
      </c>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row>
    <row r="27" spans="1:40" s="32" customFormat="1" ht="10.199999999999999" customHeight="1">
      <c r="A27" s="30" t="s">
        <v>158</v>
      </c>
      <c r="B27" s="290">
        <f>+VLOOKUP(A27,Clasificación!D:G,4,FALSE)</f>
        <v>0</v>
      </c>
      <c r="C27" s="291"/>
      <c r="D27" s="291"/>
      <c r="E27" s="292">
        <f>+VLOOKUP(A27,Clasificación!D:H,5,FALSE)</f>
        <v>0</v>
      </c>
      <c r="F27" s="292">
        <f t="shared" si="0"/>
        <v>0</v>
      </c>
      <c r="G27" s="292">
        <f t="shared" si="4"/>
        <v>0</v>
      </c>
      <c r="H27" s="292">
        <v>0</v>
      </c>
      <c r="I27" s="292">
        <v>0</v>
      </c>
      <c r="J27" s="292">
        <v>0</v>
      </c>
      <c r="K27" s="292">
        <v>0</v>
      </c>
      <c r="L27" s="292">
        <v>0</v>
      </c>
      <c r="M27" s="290">
        <f t="shared" si="1"/>
        <v>0</v>
      </c>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s="32" customFormat="1" ht="10.199999999999999" customHeight="1">
      <c r="A28" s="30" t="s">
        <v>158</v>
      </c>
      <c r="B28" s="290">
        <f>+VLOOKUP(A28,Clasificación!D:G,4,FALSE)</f>
        <v>0</v>
      </c>
      <c r="C28" s="291"/>
      <c r="D28" s="291"/>
      <c r="E28" s="292">
        <f>+VLOOKUP(A28,Clasificación!D:H,5,FALSE)</f>
        <v>0</v>
      </c>
      <c r="F28" s="292">
        <f t="shared" si="0"/>
        <v>0</v>
      </c>
      <c r="G28" s="292">
        <f t="shared" si="4"/>
        <v>0</v>
      </c>
      <c r="H28" s="292">
        <v>0</v>
      </c>
      <c r="I28" s="292">
        <v>0</v>
      </c>
      <c r="J28" s="292">
        <v>0</v>
      </c>
      <c r="K28" s="292">
        <v>0</v>
      </c>
      <c r="L28" s="292">
        <v>0</v>
      </c>
      <c r="M28" s="290">
        <f t="shared" si="1"/>
        <v>0</v>
      </c>
      <c r="N28" s="33"/>
      <c r="O28" s="33"/>
      <c r="P28" s="33"/>
      <c r="Q28" s="33"/>
      <c r="R28" s="33"/>
      <c r="S28" s="33"/>
      <c r="T28" s="33"/>
      <c r="U28" s="33"/>
      <c r="V28" s="33"/>
      <c r="W28" s="33"/>
      <c r="X28" s="33"/>
      <c r="Y28" s="33"/>
      <c r="Z28" s="33"/>
      <c r="AA28" s="31"/>
      <c r="AB28" s="31"/>
      <c r="AC28" s="31"/>
      <c r="AD28" s="31"/>
      <c r="AE28" s="31"/>
      <c r="AF28" s="31"/>
      <c r="AG28" s="31"/>
      <c r="AH28" s="31"/>
      <c r="AI28" s="31"/>
      <c r="AJ28" s="31"/>
      <c r="AK28" s="31"/>
      <c r="AL28" s="31"/>
      <c r="AM28" s="31"/>
      <c r="AN28" s="31"/>
    </row>
    <row r="29" spans="1:40" s="32" customFormat="1" ht="10.199999999999999" customHeight="1">
      <c r="A29" s="30" t="s">
        <v>159</v>
      </c>
      <c r="B29" s="290">
        <f>+VLOOKUP(A29,Clasificación!D:G,4,FALSE)</f>
        <v>-206256763</v>
      </c>
      <c r="C29" s="291"/>
      <c r="D29" s="291"/>
      <c r="E29" s="292">
        <f>+VLOOKUP(A29,Clasificación!D:H,5,FALSE)</f>
        <v>0</v>
      </c>
      <c r="F29" s="292">
        <f t="shared" si="0"/>
        <v>-206256763</v>
      </c>
      <c r="G29" s="292">
        <v>0</v>
      </c>
      <c r="H29" s="292">
        <v>0</v>
      </c>
      <c r="I29" s="292">
        <f>-F29</f>
        <v>206256763</v>
      </c>
      <c r="J29" s="292">
        <v>0</v>
      </c>
      <c r="K29" s="292">
        <v>0</v>
      </c>
      <c r="L29" s="292">
        <v>0</v>
      </c>
      <c r="M29" s="290">
        <f t="shared" si="1"/>
        <v>0</v>
      </c>
      <c r="N29" s="33"/>
      <c r="O29" s="33"/>
      <c r="P29" s="33"/>
      <c r="Q29" s="33"/>
      <c r="R29" s="33"/>
      <c r="S29" s="33"/>
      <c r="T29" s="33"/>
      <c r="U29" s="33"/>
      <c r="V29" s="33"/>
      <c r="W29" s="33"/>
      <c r="X29" s="33"/>
      <c r="Y29" s="33"/>
      <c r="Z29" s="33"/>
      <c r="AA29" s="31"/>
      <c r="AB29" s="31"/>
      <c r="AC29" s="31"/>
      <c r="AD29" s="31"/>
      <c r="AE29" s="31"/>
      <c r="AF29" s="31"/>
      <c r="AG29" s="31"/>
      <c r="AH29" s="31"/>
      <c r="AI29" s="31"/>
      <c r="AJ29" s="31"/>
      <c r="AK29" s="31"/>
      <c r="AL29" s="31"/>
      <c r="AM29" s="31"/>
      <c r="AN29" s="31"/>
    </row>
    <row r="30" spans="1:40" s="36" customFormat="1" ht="10.199999999999999" customHeight="1">
      <c r="A30" s="30" t="s">
        <v>213</v>
      </c>
      <c r="B30" s="290">
        <f>+VLOOKUP(A30,Clasificación!D:G,4,FALSE)</f>
        <v>0</v>
      </c>
      <c r="C30" s="291"/>
      <c r="D30" s="291"/>
      <c r="E30" s="292">
        <f>+VLOOKUP(A30,Clasificación!D:H,5,FALSE)</f>
        <v>0</v>
      </c>
      <c r="F30" s="292">
        <f t="shared" si="0"/>
        <v>0</v>
      </c>
      <c r="G30" s="292">
        <f t="shared" si="4"/>
        <v>0</v>
      </c>
      <c r="H30" s="292">
        <v>0</v>
      </c>
      <c r="I30" s="292">
        <v>0</v>
      </c>
      <c r="J30" s="292">
        <v>0</v>
      </c>
      <c r="K30" s="292">
        <v>0</v>
      </c>
      <c r="L30" s="292">
        <v>0</v>
      </c>
      <c r="M30" s="290">
        <f t="shared" si="1"/>
        <v>0</v>
      </c>
      <c r="N30" s="34"/>
      <c r="O30" s="34"/>
      <c r="P30" s="34"/>
      <c r="Q30" s="34"/>
      <c r="R30" s="34"/>
      <c r="S30" s="34"/>
      <c r="T30" s="34"/>
      <c r="U30" s="34"/>
      <c r="V30" s="34"/>
      <c r="W30" s="34"/>
      <c r="X30" s="34"/>
      <c r="Y30" s="34"/>
      <c r="Z30" s="34"/>
      <c r="AA30" s="35"/>
      <c r="AB30" s="35"/>
      <c r="AC30" s="35"/>
      <c r="AD30" s="35"/>
      <c r="AE30" s="35"/>
      <c r="AF30" s="35"/>
      <c r="AG30" s="35"/>
      <c r="AH30" s="35"/>
      <c r="AI30" s="35"/>
      <c r="AJ30" s="35"/>
      <c r="AK30" s="35"/>
      <c r="AL30" s="35"/>
      <c r="AM30" s="35"/>
      <c r="AN30" s="35"/>
    </row>
    <row r="31" spans="1:40" s="32" customFormat="1" ht="10.199999999999999" customHeight="1">
      <c r="A31" s="30" t="s">
        <v>160</v>
      </c>
      <c r="B31" s="290">
        <f>+VLOOKUP(A31,Clasificación!D:G,4,FALSE)</f>
        <v>0</v>
      </c>
      <c r="C31" s="291"/>
      <c r="D31" s="291"/>
      <c r="E31" s="292">
        <f>+VLOOKUP(A31,Clasificación!D:H,5,FALSE)</f>
        <v>0</v>
      </c>
      <c r="F31" s="292">
        <f t="shared" si="0"/>
        <v>0</v>
      </c>
      <c r="G31" s="292">
        <f t="shared" si="4"/>
        <v>0</v>
      </c>
      <c r="H31" s="292">
        <v>0</v>
      </c>
      <c r="I31" s="292">
        <v>0</v>
      </c>
      <c r="J31" s="292">
        <v>0</v>
      </c>
      <c r="K31" s="292">
        <v>0</v>
      </c>
      <c r="L31" s="292">
        <v>0</v>
      </c>
      <c r="M31" s="290">
        <f t="shared" si="1"/>
        <v>0</v>
      </c>
      <c r="N31" s="33"/>
      <c r="O31" s="33"/>
      <c r="P31" s="33"/>
      <c r="Q31" s="33"/>
      <c r="R31" s="33"/>
      <c r="S31" s="33"/>
      <c r="T31" s="33"/>
      <c r="U31" s="33"/>
      <c r="V31" s="33"/>
      <c r="W31" s="33"/>
      <c r="X31" s="33"/>
      <c r="Y31" s="33"/>
      <c r="Z31" s="33"/>
      <c r="AA31" s="31"/>
      <c r="AB31" s="31"/>
      <c r="AC31" s="31"/>
      <c r="AD31" s="31"/>
      <c r="AE31" s="31"/>
      <c r="AF31" s="31"/>
      <c r="AG31" s="31"/>
      <c r="AH31" s="31"/>
      <c r="AI31" s="31"/>
      <c r="AJ31" s="31"/>
      <c r="AK31" s="31"/>
      <c r="AL31" s="31"/>
      <c r="AM31" s="31"/>
      <c r="AN31" s="31"/>
    </row>
    <row r="32" spans="1:40" s="32" customFormat="1" ht="10.199999999999999" customHeight="1">
      <c r="A32" s="30" t="s">
        <v>161</v>
      </c>
      <c r="B32" s="290">
        <f>+VLOOKUP(A32,Clasificación!D:G,4,FALSE)</f>
        <v>0</v>
      </c>
      <c r="C32" s="291"/>
      <c r="D32" s="291"/>
      <c r="E32" s="292">
        <f>+VLOOKUP(A32,Clasificación!D:H,5,FALSE)</f>
        <v>0</v>
      </c>
      <c r="F32" s="292">
        <f t="shared" si="0"/>
        <v>0</v>
      </c>
      <c r="G32" s="292">
        <f t="shared" si="4"/>
        <v>0</v>
      </c>
      <c r="H32" s="292">
        <v>0</v>
      </c>
      <c r="I32" s="292">
        <v>0</v>
      </c>
      <c r="J32" s="292">
        <v>0</v>
      </c>
      <c r="K32" s="292">
        <v>0</v>
      </c>
      <c r="L32" s="292">
        <v>0</v>
      </c>
      <c r="M32" s="290">
        <f t="shared" si="1"/>
        <v>0</v>
      </c>
      <c r="N32" s="33"/>
      <c r="O32" s="33"/>
      <c r="P32" s="33"/>
      <c r="Q32" s="33"/>
      <c r="R32" s="33"/>
      <c r="S32" s="33"/>
      <c r="T32" s="33"/>
      <c r="U32" s="33"/>
      <c r="V32" s="33"/>
      <c r="W32" s="33"/>
      <c r="X32" s="33"/>
      <c r="Y32" s="33"/>
      <c r="Z32" s="33"/>
      <c r="AA32" s="31"/>
      <c r="AB32" s="31"/>
      <c r="AC32" s="31"/>
      <c r="AD32" s="31"/>
      <c r="AE32" s="31"/>
      <c r="AF32" s="31"/>
      <c r="AG32" s="31"/>
      <c r="AH32" s="31"/>
      <c r="AI32" s="31"/>
      <c r="AJ32" s="31"/>
      <c r="AK32" s="31"/>
      <c r="AL32" s="31"/>
      <c r="AM32" s="31"/>
      <c r="AN32" s="31"/>
    </row>
    <row r="33" spans="1:40" s="32" customFormat="1" ht="10.199999999999999" customHeight="1">
      <c r="A33" s="37" t="s">
        <v>47</v>
      </c>
      <c r="B33" s="290">
        <f>+VLOOKUP(A33,Clasificación!D:G,4,FALSE)</f>
        <v>-325042068014</v>
      </c>
      <c r="C33" s="291"/>
      <c r="D33" s="291"/>
      <c r="E33" s="292">
        <f>+VLOOKUP(A33,Clasificación!D:H,5,FALSE)</f>
        <v>0</v>
      </c>
      <c r="F33" s="292">
        <f>+B33+C33-D33-E33</f>
        <v>-325042068014</v>
      </c>
      <c r="G33" s="292">
        <v>0</v>
      </c>
      <c r="H33" s="292">
        <v>0</v>
      </c>
      <c r="I33" s="292">
        <v>0</v>
      </c>
      <c r="J33" s="292">
        <v>0</v>
      </c>
      <c r="K33" s="292">
        <v>0</v>
      </c>
      <c r="L33" s="292">
        <f>-F33</f>
        <v>325042068014</v>
      </c>
      <c r="M33" s="290">
        <f t="shared" si="1"/>
        <v>0</v>
      </c>
      <c r="N33" s="33"/>
      <c r="O33" s="33"/>
      <c r="P33" s="33"/>
      <c r="Q33" s="33"/>
      <c r="R33" s="33"/>
      <c r="S33" s="33"/>
      <c r="T33" s="33"/>
      <c r="U33" s="33"/>
      <c r="V33" s="33"/>
      <c r="W33" s="33"/>
      <c r="X33" s="33"/>
      <c r="Y33" s="33"/>
      <c r="Z33" s="33"/>
      <c r="AA33" s="31"/>
      <c r="AB33" s="31"/>
      <c r="AC33" s="31"/>
      <c r="AD33" s="31"/>
      <c r="AE33" s="31"/>
      <c r="AF33" s="31"/>
      <c r="AG33" s="31"/>
      <c r="AH33" s="31"/>
      <c r="AI33" s="31"/>
      <c r="AJ33" s="31"/>
      <c r="AK33" s="31"/>
      <c r="AL33" s="31"/>
      <c r="AM33" s="31"/>
      <c r="AN33" s="31"/>
    </row>
    <row r="34" spans="1:40" s="29" customFormat="1" ht="10.199999999999999" customHeight="1">
      <c r="A34" s="23" t="s">
        <v>46</v>
      </c>
      <c r="B34" s="290">
        <f>+VLOOKUP(A34,Clasificación!D:G,4,FALSE)</f>
        <v>68932368276</v>
      </c>
      <c r="C34" s="291"/>
      <c r="D34" s="291"/>
      <c r="E34" s="292">
        <f>+VLOOKUP(A34,Clasificación!D:H,5,FALSE)</f>
        <v>0</v>
      </c>
      <c r="F34" s="292">
        <f t="shared" si="0"/>
        <v>68932368276</v>
      </c>
      <c r="G34" s="292">
        <v>0</v>
      </c>
      <c r="H34" s="292">
        <v>0</v>
      </c>
      <c r="I34" s="292">
        <v>0</v>
      </c>
      <c r="J34" s="292">
        <v>0</v>
      </c>
      <c r="K34" s="292">
        <f>-F34</f>
        <v>-68932368276</v>
      </c>
      <c r="L34" s="292">
        <v>0</v>
      </c>
      <c r="M34" s="290">
        <f t="shared" si="1"/>
        <v>0</v>
      </c>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row>
    <row r="35" spans="1:40" s="324" customFormat="1" ht="10.199999999999999" customHeight="1">
      <c r="A35" s="320" t="s">
        <v>162</v>
      </c>
      <c r="B35" s="327">
        <f>+VLOOKUP(A35,Clasificación!D:G,4,FALSE)</f>
        <v>-1711514221</v>
      </c>
      <c r="C35" s="332"/>
      <c r="D35" s="332">
        <f>+C61</f>
        <v>1711618047</v>
      </c>
      <c r="E35" s="332">
        <f>+VLOOKUP(A35,Clasificación!D:H,5,FALSE)</f>
        <v>0</v>
      </c>
      <c r="F35" s="332">
        <f>SUM(B35:E35)</f>
        <v>103826</v>
      </c>
      <c r="G35" s="332">
        <v>0</v>
      </c>
      <c r="H35" s="332">
        <v>0</v>
      </c>
      <c r="I35" s="332">
        <v>0</v>
      </c>
      <c r="J35" s="332">
        <v>0</v>
      </c>
      <c r="K35" s="332">
        <v>0</v>
      </c>
      <c r="L35" s="332">
        <v>0</v>
      </c>
      <c r="M35" s="327">
        <f t="shared" si="1"/>
        <v>103826</v>
      </c>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row>
    <row r="36" spans="1:40" s="32" customFormat="1" ht="10.199999999999999" customHeight="1">
      <c r="A36" s="30" t="s">
        <v>163</v>
      </c>
      <c r="B36" s="290">
        <f>+VLOOKUP(A36,Clasificación!D:G,4,FALSE)</f>
        <v>0</v>
      </c>
      <c r="C36" s="291"/>
      <c r="D36" s="291"/>
      <c r="E36" s="292">
        <f>+VLOOKUP(A36,Clasificación!D:H,5,FALSE)</f>
        <v>0</v>
      </c>
      <c r="F36" s="292">
        <f t="shared" si="0"/>
        <v>0</v>
      </c>
      <c r="G36" s="292">
        <v>0</v>
      </c>
      <c r="H36" s="292">
        <v>0</v>
      </c>
      <c r="I36" s="292">
        <v>0</v>
      </c>
      <c r="J36" s="292">
        <v>0</v>
      </c>
      <c r="K36" s="292">
        <v>0</v>
      </c>
      <c r="L36" s="292">
        <v>0</v>
      </c>
      <c r="M36" s="290">
        <f t="shared" si="1"/>
        <v>0</v>
      </c>
      <c r="N36" s="33"/>
      <c r="O36" s="33"/>
      <c r="P36" s="33"/>
      <c r="Q36" s="33"/>
      <c r="R36" s="33"/>
      <c r="S36" s="33"/>
      <c r="T36" s="33"/>
      <c r="U36" s="33"/>
      <c r="V36" s="33"/>
      <c r="W36" s="33"/>
      <c r="X36" s="33"/>
      <c r="Y36" s="33"/>
      <c r="Z36" s="33"/>
      <c r="AA36" s="31"/>
      <c r="AB36" s="31"/>
      <c r="AC36" s="31"/>
      <c r="AD36" s="31"/>
      <c r="AE36" s="31"/>
      <c r="AF36" s="31"/>
      <c r="AG36" s="31"/>
      <c r="AH36" s="31"/>
      <c r="AI36" s="31"/>
      <c r="AJ36" s="31"/>
      <c r="AK36" s="31"/>
      <c r="AL36" s="31"/>
      <c r="AM36" s="31"/>
      <c r="AN36" s="31"/>
    </row>
    <row r="37" spans="1:40" s="32" customFormat="1" ht="10.199999999999999" customHeight="1">
      <c r="A37" s="30" t="s">
        <v>163</v>
      </c>
      <c r="B37" s="290">
        <f>+VLOOKUP(A37,Clasificación!D:G,4,FALSE)</f>
        <v>0</v>
      </c>
      <c r="C37" s="291"/>
      <c r="D37" s="291"/>
      <c r="E37" s="292">
        <f>+VLOOKUP(A37,Clasificación!D:H,5,FALSE)</f>
        <v>0</v>
      </c>
      <c r="F37" s="292">
        <f t="shared" si="0"/>
        <v>0</v>
      </c>
      <c r="G37" s="292">
        <v>0</v>
      </c>
      <c r="H37" s="292">
        <v>0</v>
      </c>
      <c r="I37" s="292">
        <v>0</v>
      </c>
      <c r="J37" s="292">
        <v>0</v>
      </c>
      <c r="K37" s="292">
        <v>0</v>
      </c>
      <c r="L37" s="292">
        <v>0</v>
      </c>
      <c r="M37" s="290">
        <f t="shared" si="1"/>
        <v>0</v>
      </c>
      <c r="N37" s="33"/>
      <c r="O37" s="33"/>
      <c r="P37" s="33"/>
      <c r="Q37" s="33"/>
      <c r="R37" s="33"/>
      <c r="S37" s="33"/>
      <c r="T37" s="33"/>
      <c r="U37" s="33"/>
      <c r="V37" s="33"/>
      <c r="W37" s="33"/>
      <c r="X37" s="33"/>
      <c r="Y37" s="33"/>
      <c r="Z37" s="33"/>
      <c r="AA37" s="31"/>
      <c r="AB37" s="31"/>
      <c r="AC37" s="31"/>
      <c r="AD37" s="31"/>
      <c r="AE37" s="31"/>
      <c r="AF37" s="31"/>
      <c r="AG37" s="31"/>
      <c r="AH37" s="31"/>
      <c r="AI37" s="31"/>
      <c r="AJ37" s="31"/>
      <c r="AK37" s="31"/>
      <c r="AL37" s="31"/>
      <c r="AM37" s="31"/>
      <c r="AN37" s="31"/>
    </row>
    <row r="38" spans="1:40" s="36" customFormat="1" ht="10.199999999999999" customHeight="1">
      <c r="A38" s="30" t="s">
        <v>163</v>
      </c>
      <c r="B38" s="290">
        <f>+VLOOKUP(A38,Clasificación!D:G,4,FALSE)</f>
        <v>0</v>
      </c>
      <c r="C38" s="291"/>
      <c r="D38" s="291"/>
      <c r="E38" s="292">
        <f>+VLOOKUP(A38,Clasificación!D:H,5,FALSE)</f>
        <v>0</v>
      </c>
      <c r="F38" s="292">
        <f t="shared" si="0"/>
        <v>0</v>
      </c>
      <c r="G38" s="292">
        <v>0</v>
      </c>
      <c r="H38" s="292">
        <v>0</v>
      </c>
      <c r="I38" s="292">
        <v>0</v>
      </c>
      <c r="J38" s="292">
        <v>0</v>
      </c>
      <c r="K38" s="292">
        <v>0</v>
      </c>
      <c r="L38" s="292">
        <v>0</v>
      </c>
      <c r="M38" s="290">
        <f t="shared" si="1"/>
        <v>0</v>
      </c>
      <c r="N38" s="34"/>
      <c r="O38" s="34"/>
      <c r="P38" s="34"/>
      <c r="Q38" s="34"/>
      <c r="R38" s="34"/>
      <c r="S38" s="34"/>
      <c r="T38" s="34"/>
      <c r="U38" s="34"/>
      <c r="V38" s="34"/>
      <c r="W38" s="34"/>
      <c r="X38" s="34"/>
      <c r="Y38" s="34"/>
      <c r="Z38" s="34"/>
      <c r="AA38" s="35"/>
      <c r="AB38" s="35"/>
      <c r="AC38" s="35"/>
      <c r="AD38" s="35"/>
      <c r="AE38" s="35"/>
      <c r="AF38" s="35"/>
      <c r="AG38" s="35"/>
      <c r="AH38" s="35"/>
      <c r="AI38" s="35"/>
      <c r="AJ38" s="35"/>
      <c r="AK38" s="35"/>
      <c r="AL38" s="35"/>
      <c r="AM38" s="35"/>
      <c r="AN38" s="35"/>
    </row>
    <row r="39" spans="1:40" s="32" customFormat="1" ht="10.199999999999999" customHeight="1">
      <c r="A39" s="30" t="s">
        <v>164</v>
      </c>
      <c r="B39" s="290">
        <f>+VLOOKUP(A39,Clasificación!D:G,4,FALSE)</f>
        <v>0</v>
      </c>
      <c r="C39" s="291"/>
      <c r="D39" s="291"/>
      <c r="E39" s="292">
        <f>+VLOOKUP(A39,Clasificación!D:H,5,FALSE)</f>
        <v>0</v>
      </c>
      <c r="F39" s="292">
        <f t="shared" si="0"/>
        <v>0</v>
      </c>
      <c r="G39" s="292">
        <v>0</v>
      </c>
      <c r="H39" s="292">
        <v>0</v>
      </c>
      <c r="I39" s="292">
        <v>0</v>
      </c>
      <c r="J39" s="292">
        <v>0</v>
      </c>
      <c r="K39" s="292">
        <v>0</v>
      </c>
      <c r="L39" s="292">
        <v>0</v>
      </c>
      <c r="M39" s="290">
        <f t="shared" si="1"/>
        <v>0</v>
      </c>
      <c r="N39" s="33"/>
      <c r="O39" s="33"/>
      <c r="P39" s="33"/>
      <c r="Q39" s="33"/>
      <c r="R39" s="33"/>
      <c r="S39" s="33"/>
      <c r="T39" s="33"/>
      <c r="U39" s="33"/>
      <c r="V39" s="33"/>
      <c r="W39" s="33"/>
      <c r="X39" s="33"/>
      <c r="Y39" s="33"/>
      <c r="Z39" s="33"/>
      <c r="AA39" s="31"/>
      <c r="AB39" s="31"/>
      <c r="AC39" s="31"/>
      <c r="AD39" s="31"/>
      <c r="AE39" s="31"/>
      <c r="AF39" s="31"/>
      <c r="AG39" s="31"/>
      <c r="AH39" s="31"/>
      <c r="AI39" s="31"/>
      <c r="AJ39" s="31"/>
      <c r="AK39" s="31"/>
      <c r="AL39" s="31"/>
      <c r="AM39" s="31"/>
      <c r="AN39" s="31"/>
    </row>
    <row r="40" spans="1:40" s="32" customFormat="1" ht="10.199999999999999" customHeight="1">
      <c r="A40" s="30" t="s">
        <v>214</v>
      </c>
      <c r="B40" s="290">
        <f>+VLOOKUP(A40,Clasificación!D:G,4,FALSE)</f>
        <v>57003362</v>
      </c>
      <c r="C40" s="291"/>
      <c r="D40" s="291"/>
      <c r="E40" s="292">
        <f>+VLOOKUP(A40,Clasificación!D:H,5,FALSE)</f>
        <v>0</v>
      </c>
      <c r="F40" s="292">
        <f t="shared" si="0"/>
        <v>57003362</v>
      </c>
      <c r="G40" s="292">
        <f>-F40</f>
        <v>-57003362</v>
      </c>
      <c r="H40" s="292">
        <v>0</v>
      </c>
      <c r="I40" s="292">
        <v>0</v>
      </c>
      <c r="J40" s="292">
        <v>0</v>
      </c>
      <c r="K40" s="292">
        <v>0</v>
      </c>
      <c r="L40" s="292">
        <v>0</v>
      </c>
      <c r="M40" s="290">
        <f t="shared" si="1"/>
        <v>0</v>
      </c>
      <c r="N40" s="33"/>
      <c r="O40" s="33"/>
      <c r="P40" s="33"/>
      <c r="Q40" s="33"/>
      <c r="R40" s="33"/>
      <c r="S40" s="33"/>
      <c r="T40" s="33"/>
      <c r="U40" s="33"/>
      <c r="V40" s="33"/>
      <c r="W40" s="33"/>
      <c r="X40" s="33"/>
      <c r="Y40" s="33"/>
      <c r="Z40" s="33"/>
      <c r="AA40" s="31"/>
      <c r="AB40" s="31"/>
      <c r="AC40" s="31"/>
      <c r="AD40" s="31"/>
      <c r="AE40" s="31"/>
      <c r="AF40" s="31"/>
      <c r="AG40" s="31"/>
      <c r="AH40" s="31"/>
      <c r="AI40" s="31"/>
      <c r="AJ40" s="31"/>
      <c r="AK40" s="31"/>
      <c r="AL40" s="31"/>
      <c r="AM40" s="31"/>
      <c r="AN40" s="31"/>
    </row>
    <row r="41" spans="1:40" s="32" customFormat="1" ht="10.199999999999999" customHeight="1">
      <c r="A41" s="37" t="s">
        <v>165</v>
      </c>
      <c r="B41" s="290">
        <f>+VLOOKUP(A41,Clasificación!D:G,4,FALSE)</f>
        <v>357806499</v>
      </c>
      <c r="C41" s="291"/>
      <c r="D41" s="291"/>
      <c r="E41" s="292">
        <f>+VLOOKUP(A41,Clasificación!D:H,5,FALSE)</f>
        <v>0</v>
      </c>
      <c r="F41" s="292">
        <f t="shared" si="0"/>
        <v>357806499</v>
      </c>
      <c r="G41" s="292">
        <f>-F41</f>
        <v>-357806499</v>
      </c>
      <c r="H41" s="292">
        <v>0</v>
      </c>
      <c r="I41" s="292">
        <v>0</v>
      </c>
      <c r="J41" s="292">
        <v>0</v>
      </c>
      <c r="K41" s="292">
        <v>0</v>
      </c>
      <c r="L41" s="292">
        <v>0</v>
      </c>
      <c r="M41" s="290">
        <f t="shared" si="1"/>
        <v>0</v>
      </c>
      <c r="N41" s="33"/>
      <c r="O41" s="33"/>
      <c r="P41" s="33"/>
      <c r="Q41" s="33"/>
      <c r="R41" s="33"/>
      <c r="S41" s="33"/>
      <c r="T41" s="33"/>
      <c r="U41" s="33"/>
      <c r="V41" s="33"/>
      <c r="W41" s="33"/>
      <c r="X41" s="33"/>
      <c r="Y41" s="33"/>
      <c r="Z41" s="33"/>
      <c r="AA41" s="31"/>
      <c r="AB41" s="31"/>
      <c r="AC41" s="31"/>
      <c r="AD41" s="31"/>
      <c r="AE41" s="31"/>
      <c r="AF41" s="31"/>
      <c r="AG41" s="31"/>
      <c r="AH41" s="31"/>
      <c r="AI41" s="31"/>
      <c r="AJ41" s="31"/>
      <c r="AK41" s="31"/>
      <c r="AL41" s="31"/>
      <c r="AM41" s="31"/>
      <c r="AN41" s="31"/>
    </row>
    <row r="42" spans="1:40" s="32" customFormat="1" ht="10.199999999999999" customHeight="1">
      <c r="A42" s="37" t="s">
        <v>215</v>
      </c>
      <c r="B42" s="290">
        <f>+VLOOKUP(A42,Clasificación!D:G,4,FALSE)</f>
        <v>1757739565</v>
      </c>
      <c r="C42" s="291"/>
      <c r="D42" s="291"/>
      <c r="E42" s="292">
        <f>+VLOOKUP(A42,Clasificación!D:H,5,FALSE)</f>
        <v>0</v>
      </c>
      <c r="F42" s="292">
        <f t="shared" si="0"/>
        <v>1757739565</v>
      </c>
      <c r="G42" s="292">
        <f>-F42</f>
        <v>-1757739565</v>
      </c>
      <c r="H42" s="292">
        <v>0</v>
      </c>
      <c r="I42" s="292">
        <v>0</v>
      </c>
      <c r="J42" s="292">
        <v>0</v>
      </c>
      <c r="K42" s="292">
        <v>0</v>
      </c>
      <c r="L42" s="292">
        <v>0</v>
      </c>
      <c r="M42" s="290">
        <f t="shared" si="1"/>
        <v>0</v>
      </c>
      <c r="N42" s="33"/>
      <c r="O42" s="33"/>
      <c r="P42" s="33"/>
      <c r="Q42" s="33"/>
      <c r="R42" s="33"/>
      <c r="S42" s="33"/>
      <c r="T42" s="33"/>
      <c r="U42" s="33"/>
      <c r="V42" s="33"/>
      <c r="W42" s="33"/>
      <c r="X42" s="33"/>
      <c r="Y42" s="33"/>
      <c r="Z42" s="33"/>
      <c r="AA42" s="31"/>
      <c r="AB42" s="31"/>
      <c r="AC42" s="31"/>
      <c r="AD42" s="31"/>
      <c r="AE42" s="31"/>
      <c r="AF42" s="31"/>
      <c r="AG42" s="31"/>
      <c r="AH42" s="31"/>
      <c r="AI42" s="31"/>
      <c r="AJ42" s="31"/>
      <c r="AK42" s="31"/>
      <c r="AL42" s="31"/>
      <c r="AM42" s="31"/>
      <c r="AN42" s="31"/>
    </row>
    <row r="43" spans="1:40" s="36" customFormat="1" ht="10.199999999999999" customHeight="1">
      <c r="A43" s="37" t="s">
        <v>216</v>
      </c>
      <c r="B43" s="290">
        <f>+VLOOKUP(A43,Clasificación!D:G,4,FALSE)</f>
        <v>0</v>
      </c>
      <c r="C43" s="291"/>
      <c r="D43" s="291"/>
      <c r="E43" s="292">
        <f>+VLOOKUP(A43,Clasificación!D:H,5,FALSE)</f>
        <v>0</v>
      </c>
      <c r="F43" s="292">
        <f t="shared" si="0"/>
        <v>0</v>
      </c>
      <c r="G43" s="292">
        <f t="shared" ref="G43:G59" si="5">-F43</f>
        <v>0</v>
      </c>
      <c r="H43" s="292">
        <v>0</v>
      </c>
      <c r="I43" s="292">
        <v>0</v>
      </c>
      <c r="J43" s="292">
        <v>0</v>
      </c>
      <c r="K43" s="292">
        <v>0</v>
      </c>
      <c r="L43" s="292">
        <v>0</v>
      </c>
      <c r="M43" s="290">
        <f t="shared" si="1"/>
        <v>0</v>
      </c>
      <c r="N43" s="34"/>
      <c r="O43" s="34"/>
      <c r="P43" s="34"/>
      <c r="Q43" s="34"/>
      <c r="R43" s="34"/>
      <c r="S43" s="34"/>
      <c r="T43" s="34"/>
      <c r="U43" s="34"/>
      <c r="V43" s="34"/>
      <c r="W43" s="34"/>
      <c r="X43" s="34"/>
      <c r="Y43" s="34"/>
      <c r="Z43" s="34"/>
      <c r="AA43" s="35"/>
      <c r="AB43" s="35"/>
      <c r="AC43" s="35"/>
      <c r="AD43" s="35"/>
      <c r="AE43" s="35"/>
      <c r="AF43" s="35"/>
      <c r="AG43" s="35"/>
      <c r="AH43" s="35"/>
      <c r="AI43" s="35"/>
      <c r="AJ43" s="35"/>
      <c r="AK43" s="35"/>
      <c r="AL43" s="35"/>
      <c r="AM43" s="35"/>
      <c r="AN43" s="35"/>
    </row>
    <row r="44" spans="1:40" s="36" customFormat="1" ht="10.199999999999999" customHeight="1">
      <c r="A44" s="37" t="s">
        <v>244</v>
      </c>
      <c r="B44" s="290">
        <f>+VLOOKUP(A44,Clasificación!D:G,4,FALSE)</f>
        <v>22</v>
      </c>
      <c r="C44" s="291"/>
      <c r="D44" s="291"/>
      <c r="E44" s="292"/>
      <c r="F44" s="292">
        <f t="shared" si="0"/>
        <v>22</v>
      </c>
      <c r="G44" s="292">
        <f t="shared" si="5"/>
        <v>-22</v>
      </c>
      <c r="H44" s="292"/>
      <c r="I44" s="292"/>
      <c r="J44" s="292"/>
      <c r="K44" s="292"/>
      <c r="L44" s="292"/>
      <c r="M44" s="290">
        <f t="shared" si="1"/>
        <v>0</v>
      </c>
      <c r="N44" s="34"/>
      <c r="O44" s="34"/>
      <c r="P44" s="34"/>
      <c r="Q44" s="34"/>
      <c r="R44" s="34"/>
      <c r="S44" s="34"/>
      <c r="T44" s="34"/>
      <c r="U44" s="34"/>
      <c r="V44" s="34"/>
      <c r="W44" s="34"/>
      <c r="X44" s="34"/>
      <c r="Y44" s="34"/>
      <c r="Z44" s="34"/>
      <c r="AA44" s="35"/>
      <c r="AB44" s="35"/>
      <c r="AC44" s="35"/>
      <c r="AD44" s="35"/>
      <c r="AE44" s="35"/>
      <c r="AF44" s="35"/>
      <c r="AG44" s="35"/>
      <c r="AH44" s="35"/>
      <c r="AI44" s="35"/>
      <c r="AJ44" s="35"/>
      <c r="AK44" s="35"/>
      <c r="AL44" s="35"/>
      <c r="AM44" s="35"/>
      <c r="AN44" s="35"/>
    </row>
    <row r="45" spans="1:40" s="36" customFormat="1" ht="10.199999999999999" customHeight="1">
      <c r="A45" s="37" t="s">
        <v>217</v>
      </c>
      <c r="B45" s="290">
        <f>+VLOOKUP(A45,Clasificación!D:G,4,FALSE)</f>
        <v>161190</v>
      </c>
      <c r="C45" s="291"/>
      <c r="D45" s="291"/>
      <c r="E45" s="292">
        <f>+VLOOKUP(A45,Clasificación!D:H,5,FALSE)</f>
        <v>0</v>
      </c>
      <c r="F45" s="292">
        <f t="shared" si="0"/>
        <v>161190</v>
      </c>
      <c r="G45" s="292">
        <f t="shared" si="5"/>
        <v>-161190</v>
      </c>
      <c r="H45" s="292">
        <v>0</v>
      </c>
      <c r="I45" s="292">
        <v>0</v>
      </c>
      <c r="J45" s="292">
        <v>0</v>
      </c>
      <c r="K45" s="292">
        <v>0</v>
      </c>
      <c r="L45" s="292">
        <v>0</v>
      </c>
      <c r="M45" s="290">
        <f t="shared" si="1"/>
        <v>0</v>
      </c>
      <c r="N45" s="34"/>
      <c r="O45" s="34"/>
      <c r="P45" s="34"/>
      <c r="Q45" s="34"/>
      <c r="R45" s="34"/>
      <c r="S45" s="34"/>
      <c r="T45" s="34"/>
      <c r="U45" s="34"/>
      <c r="V45" s="34"/>
      <c r="W45" s="34"/>
      <c r="X45" s="34"/>
      <c r="Y45" s="34"/>
      <c r="Z45" s="34"/>
      <c r="AA45" s="35"/>
      <c r="AB45" s="35"/>
      <c r="AC45" s="35"/>
      <c r="AD45" s="35"/>
      <c r="AE45" s="35"/>
      <c r="AF45" s="35"/>
      <c r="AG45" s="35"/>
      <c r="AH45" s="35"/>
      <c r="AI45" s="35"/>
      <c r="AJ45" s="35"/>
      <c r="AK45" s="35"/>
      <c r="AL45" s="35"/>
      <c r="AM45" s="35"/>
      <c r="AN45" s="35"/>
    </row>
    <row r="46" spans="1:40" s="32" customFormat="1" ht="10.199999999999999" customHeight="1">
      <c r="A46" s="30" t="s">
        <v>10</v>
      </c>
      <c r="B46" s="290">
        <f>+VLOOKUP(A46,Clasificación!D:G,4,FALSE)</f>
        <v>0</v>
      </c>
      <c r="C46" s="291"/>
      <c r="D46" s="291"/>
      <c r="E46" s="292">
        <f>+VLOOKUP(A46,Clasificación!D:H,5,FALSE)</f>
        <v>0</v>
      </c>
      <c r="F46" s="292">
        <f t="shared" si="0"/>
        <v>0</v>
      </c>
      <c r="G46" s="292">
        <f t="shared" si="5"/>
        <v>0</v>
      </c>
      <c r="H46" s="292">
        <v>0</v>
      </c>
      <c r="I46" s="292">
        <v>0</v>
      </c>
      <c r="J46" s="292">
        <v>0</v>
      </c>
      <c r="K46" s="292">
        <v>0</v>
      </c>
      <c r="L46" s="292">
        <v>0</v>
      </c>
      <c r="M46" s="290">
        <f t="shared" si="1"/>
        <v>0</v>
      </c>
      <c r="N46" s="33"/>
      <c r="O46" s="33"/>
      <c r="P46" s="33"/>
      <c r="Q46" s="33"/>
      <c r="R46" s="33"/>
      <c r="S46" s="33"/>
      <c r="T46" s="33"/>
      <c r="U46" s="33"/>
      <c r="V46" s="33"/>
      <c r="W46" s="33"/>
      <c r="X46" s="33"/>
      <c r="Y46" s="33"/>
      <c r="Z46" s="33"/>
      <c r="AA46" s="31"/>
      <c r="AB46" s="31"/>
      <c r="AC46" s="31"/>
      <c r="AD46" s="31"/>
      <c r="AE46" s="31"/>
      <c r="AF46" s="31"/>
      <c r="AG46" s="31"/>
      <c r="AH46" s="31"/>
      <c r="AI46" s="31"/>
      <c r="AJ46" s="31"/>
      <c r="AK46" s="31"/>
      <c r="AL46" s="31"/>
      <c r="AM46" s="31"/>
      <c r="AN46" s="31"/>
    </row>
    <row r="47" spans="1:40" s="36" customFormat="1" ht="10.199999999999999" customHeight="1">
      <c r="A47" s="30" t="s">
        <v>166</v>
      </c>
      <c r="B47" s="290">
        <f>+VLOOKUP(A47,Clasificación!D:G,4,FALSE)</f>
        <v>0</v>
      </c>
      <c r="C47" s="291"/>
      <c r="D47" s="291"/>
      <c r="E47" s="292">
        <f>+VLOOKUP(A47,Clasificación!D:H,5,FALSE)</f>
        <v>0</v>
      </c>
      <c r="F47" s="292">
        <f t="shared" si="0"/>
        <v>0</v>
      </c>
      <c r="G47" s="292">
        <f t="shared" si="5"/>
        <v>0</v>
      </c>
      <c r="H47" s="292">
        <v>0</v>
      </c>
      <c r="I47" s="292">
        <v>0</v>
      </c>
      <c r="J47" s="292">
        <v>0</v>
      </c>
      <c r="K47" s="292">
        <v>0</v>
      </c>
      <c r="L47" s="292">
        <v>0</v>
      </c>
      <c r="M47" s="290">
        <f t="shared" si="1"/>
        <v>0</v>
      </c>
      <c r="N47" s="34"/>
      <c r="O47" s="34"/>
      <c r="P47" s="34"/>
      <c r="Q47" s="34"/>
      <c r="R47" s="34"/>
      <c r="S47" s="34"/>
      <c r="T47" s="34"/>
      <c r="U47" s="34"/>
      <c r="V47" s="34"/>
      <c r="W47" s="34"/>
      <c r="X47" s="34"/>
      <c r="Y47" s="34"/>
      <c r="Z47" s="34"/>
      <c r="AA47" s="35"/>
      <c r="AB47" s="35"/>
      <c r="AC47" s="35"/>
      <c r="AD47" s="35"/>
      <c r="AE47" s="35"/>
      <c r="AF47" s="35"/>
      <c r="AG47" s="35"/>
      <c r="AH47" s="35"/>
      <c r="AI47" s="35"/>
      <c r="AJ47" s="35"/>
      <c r="AK47" s="35"/>
      <c r="AL47" s="35"/>
      <c r="AM47" s="35"/>
      <c r="AN47" s="35"/>
    </row>
    <row r="48" spans="1:40" s="32" customFormat="1" ht="10.199999999999999" customHeight="1">
      <c r="A48" s="30" t="s">
        <v>166</v>
      </c>
      <c r="B48" s="290">
        <f>+VLOOKUP(A48,Clasificación!D:G,4,FALSE)</f>
        <v>0</v>
      </c>
      <c r="C48" s="291"/>
      <c r="D48" s="291"/>
      <c r="E48" s="292">
        <f>+VLOOKUP(A48,Clasificación!D:H,5,FALSE)</f>
        <v>0</v>
      </c>
      <c r="F48" s="292">
        <f t="shared" si="0"/>
        <v>0</v>
      </c>
      <c r="G48" s="292">
        <f t="shared" si="5"/>
        <v>0</v>
      </c>
      <c r="H48" s="292">
        <v>0</v>
      </c>
      <c r="I48" s="292">
        <v>0</v>
      </c>
      <c r="J48" s="292">
        <v>0</v>
      </c>
      <c r="K48" s="292">
        <v>0</v>
      </c>
      <c r="L48" s="292">
        <v>0</v>
      </c>
      <c r="M48" s="290">
        <f t="shared" si="1"/>
        <v>0</v>
      </c>
      <c r="N48" s="33"/>
      <c r="O48" s="33"/>
      <c r="P48" s="33"/>
      <c r="Q48" s="33"/>
      <c r="R48" s="33"/>
      <c r="S48" s="33"/>
      <c r="T48" s="33"/>
      <c r="U48" s="33"/>
      <c r="V48" s="33"/>
      <c r="W48" s="33"/>
      <c r="X48" s="33"/>
      <c r="Y48" s="33"/>
      <c r="Z48" s="33"/>
      <c r="AA48" s="31"/>
      <c r="AB48" s="31"/>
      <c r="AC48" s="31"/>
      <c r="AD48" s="31"/>
      <c r="AE48" s="31"/>
      <c r="AF48" s="31"/>
      <c r="AG48" s="31"/>
      <c r="AH48" s="31"/>
      <c r="AI48" s="31"/>
      <c r="AJ48" s="31"/>
      <c r="AK48" s="31"/>
      <c r="AL48" s="31"/>
      <c r="AM48" s="31"/>
      <c r="AN48" s="31"/>
    </row>
    <row r="49" spans="1:40" s="32" customFormat="1" ht="10.199999999999999" customHeight="1">
      <c r="A49" s="30" t="s">
        <v>166</v>
      </c>
      <c r="B49" s="290">
        <f>+VLOOKUP(A49,Clasificación!D:G,4,FALSE)</f>
        <v>0</v>
      </c>
      <c r="C49" s="291"/>
      <c r="D49" s="291"/>
      <c r="E49" s="292">
        <f>+VLOOKUP(A49,Clasificación!D:H,5,FALSE)</f>
        <v>0</v>
      </c>
      <c r="F49" s="292">
        <f t="shared" si="0"/>
        <v>0</v>
      </c>
      <c r="G49" s="292">
        <f t="shared" si="5"/>
        <v>0</v>
      </c>
      <c r="H49" s="292">
        <v>0</v>
      </c>
      <c r="I49" s="292">
        <v>0</v>
      </c>
      <c r="J49" s="292">
        <v>0</v>
      </c>
      <c r="K49" s="292">
        <v>0</v>
      </c>
      <c r="L49" s="292">
        <v>0</v>
      </c>
      <c r="M49" s="290">
        <f t="shared" si="1"/>
        <v>0</v>
      </c>
      <c r="N49" s="33"/>
      <c r="O49" s="33"/>
      <c r="P49" s="33"/>
      <c r="Q49" s="33"/>
      <c r="R49" s="33"/>
      <c r="S49" s="33"/>
      <c r="T49" s="33"/>
      <c r="U49" s="33"/>
      <c r="V49" s="33"/>
      <c r="W49" s="33"/>
      <c r="X49" s="33"/>
      <c r="Y49" s="33"/>
      <c r="Z49" s="33"/>
      <c r="AA49" s="31"/>
      <c r="AB49" s="31"/>
      <c r="AC49" s="31"/>
      <c r="AD49" s="31"/>
      <c r="AE49" s="31"/>
      <c r="AF49" s="31"/>
      <c r="AG49" s="31"/>
      <c r="AH49" s="31"/>
      <c r="AI49" s="31"/>
      <c r="AJ49" s="31"/>
      <c r="AK49" s="31"/>
      <c r="AL49" s="31"/>
      <c r="AM49" s="31"/>
      <c r="AN49" s="31"/>
    </row>
    <row r="50" spans="1:40" s="36" customFormat="1" ht="10.199999999999999" customHeight="1">
      <c r="A50" s="30" t="s">
        <v>218</v>
      </c>
      <c r="B50" s="290">
        <f>+VLOOKUP(A50,Clasificación!D:G,4,FALSE)</f>
        <v>-3940</v>
      </c>
      <c r="C50" s="291"/>
      <c r="D50" s="291"/>
      <c r="E50" s="292">
        <f>+VLOOKUP(A50,Clasificación!D:H,5,FALSE)</f>
        <v>0</v>
      </c>
      <c r="F50" s="292">
        <f t="shared" si="0"/>
        <v>-3940</v>
      </c>
      <c r="G50" s="292">
        <f t="shared" si="5"/>
        <v>3940</v>
      </c>
      <c r="H50" s="292">
        <v>0</v>
      </c>
      <c r="I50" s="292">
        <v>0</v>
      </c>
      <c r="J50" s="292">
        <v>0</v>
      </c>
      <c r="K50" s="292">
        <v>0</v>
      </c>
      <c r="L50" s="292">
        <v>0</v>
      </c>
      <c r="M50" s="290">
        <f t="shared" si="1"/>
        <v>0</v>
      </c>
      <c r="N50" s="34"/>
      <c r="O50" s="34"/>
      <c r="P50" s="34"/>
      <c r="Q50" s="34"/>
      <c r="R50" s="34"/>
      <c r="S50" s="34"/>
      <c r="T50" s="34"/>
      <c r="U50" s="34"/>
      <c r="V50" s="34"/>
      <c r="W50" s="34"/>
      <c r="X50" s="34"/>
      <c r="Y50" s="34"/>
      <c r="Z50" s="34"/>
      <c r="AA50" s="35"/>
      <c r="AB50" s="35"/>
      <c r="AC50" s="35"/>
      <c r="AD50" s="35"/>
      <c r="AE50" s="35"/>
      <c r="AF50" s="35"/>
      <c r="AG50" s="35"/>
      <c r="AH50" s="35"/>
      <c r="AI50" s="35"/>
      <c r="AJ50" s="35"/>
      <c r="AK50" s="35"/>
      <c r="AL50" s="35"/>
      <c r="AM50" s="35"/>
      <c r="AN50" s="35"/>
    </row>
    <row r="51" spans="1:40" s="29" customFormat="1" ht="10.199999999999999" customHeight="1">
      <c r="A51" s="23" t="s">
        <v>167</v>
      </c>
      <c r="B51" s="290">
        <f>+VLOOKUP(A51,Clasificación!D:G,4,FALSE)</f>
        <v>-19910</v>
      </c>
      <c r="D51" s="291"/>
      <c r="E51" s="292">
        <f>+VLOOKUP(A51,Clasificación!D:H,5,FALSE)</f>
        <v>0</v>
      </c>
      <c r="F51" s="292">
        <f t="shared" si="0"/>
        <v>-19910</v>
      </c>
      <c r="G51" s="292">
        <f t="shared" si="5"/>
        <v>19910</v>
      </c>
      <c r="H51" s="292">
        <v>0</v>
      </c>
      <c r="I51" s="292">
        <v>0</v>
      </c>
      <c r="J51" s="292">
        <v>0</v>
      </c>
      <c r="K51" s="292">
        <v>0</v>
      </c>
      <c r="L51" s="292">
        <v>0</v>
      </c>
      <c r="M51" s="290">
        <f t="shared" si="1"/>
        <v>0</v>
      </c>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row>
    <row r="52" spans="1:40" s="32" customFormat="1" ht="10.199999999999999" customHeight="1">
      <c r="A52" s="30" t="s">
        <v>219</v>
      </c>
      <c r="B52" s="290">
        <f>+VLOOKUP(A52,Clasificación!D:G,4,FALSE)</f>
        <v>-58157776</v>
      </c>
      <c r="C52" s="291"/>
      <c r="D52" s="291"/>
      <c r="E52" s="292">
        <f>+VLOOKUP(A52,Clasificación!D:H,5,FALSE)</f>
        <v>0</v>
      </c>
      <c r="F52" s="292">
        <f t="shared" si="0"/>
        <v>-58157776</v>
      </c>
      <c r="G52" s="292">
        <f t="shared" si="5"/>
        <v>58157776</v>
      </c>
      <c r="H52" s="292">
        <v>0</v>
      </c>
      <c r="I52" s="292">
        <v>0</v>
      </c>
      <c r="J52" s="292">
        <v>0</v>
      </c>
      <c r="K52" s="292">
        <v>0</v>
      </c>
      <c r="L52" s="292">
        <v>0</v>
      </c>
      <c r="M52" s="290">
        <f t="shared" si="1"/>
        <v>0</v>
      </c>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row>
    <row r="53" spans="1:40" s="32" customFormat="1" ht="10.199999999999999" customHeight="1">
      <c r="A53" s="30" t="s">
        <v>168</v>
      </c>
      <c r="B53" s="290">
        <f>+VLOOKUP(A53,Clasificación!D:G,4,FALSE)</f>
        <v>0</v>
      </c>
      <c r="C53" s="291"/>
      <c r="D53" s="291"/>
      <c r="E53" s="292">
        <f>+VLOOKUP(A53,Clasificación!D:H,5,FALSE)</f>
        <v>0</v>
      </c>
      <c r="F53" s="292">
        <f t="shared" si="0"/>
        <v>0</v>
      </c>
      <c r="G53" s="292">
        <f t="shared" si="5"/>
        <v>0</v>
      </c>
      <c r="H53" s="292">
        <v>0</v>
      </c>
      <c r="I53" s="292">
        <v>0</v>
      </c>
      <c r="J53" s="292">
        <v>0</v>
      </c>
      <c r="K53" s="292">
        <v>0</v>
      </c>
      <c r="L53" s="292">
        <v>0</v>
      </c>
      <c r="M53" s="290">
        <f t="shared" si="1"/>
        <v>0</v>
      </c>
      <c r="N53" s="33"/>
      <c r="O53" s="33"/>
      <c r="P53" s="33"/>
      <c r="Q53" s="33"/>
      <c r="R53" s="33"/>
      <c r="S53" s="33"/>
      <c r="T53" s="33"/>
      <c r="U53" s="33"/>
      <c r="V53" s="33"/>
      <c r="W53" s="33"/>
      <c r="X53" s="33"/>
      <c r="Y53" s="33"/>
      <c r="Z53" s="33"/>
      <c r="AA53" s="31"/>
      <c r="AB53" s="31"/>
      <c r="AC53" s="31"/>
      <c r="AD53" s="31"/>
      <c r="AE53" s="31"/>
      <c r="AF53" s="31"/>
      <c r="AG53" s="31"/>
      <c r="AH53" s="31"/>
      <c r="AI53" s="31"/>
      <c r="AJ53" s="31"/>
      <c r="AK53" s="31"/>
      <c r="AL53" s="31"/>
      <c r="AM53" s="31"/>
      <c r="AN53" s="31"/>
    </row>
    <row r="54" spans="1:40" s="32" customFormat="1" ht="10.199999999999999" customHeight="1">
      <c r="A54" s="30" t="s">
        <v>168</v>
      </c>
      <c r="B54" s="290">
        <f>+VLOOKUP(A54,Clasificación!D:G,4,FALSE)</f>
        <v>0</v>
      </c>
      <c r="C54" s="291"/>
      <c r="D54" s="291"/>
      <c r="E54" s="292">
        <f>+VLOOKUP(A54,Clasificación!D:H,5,FALSE)</f>
        <v>0</v>
      </c>
      <c r="F54" s="292">
        <f t="shared" si="0"/>
        <v>0</v>
      </c>
      <c r="G54" s="292">
        <f t="shared" si="5"/>
        <v>0</v>
      </c>
      <c r="H54" s="292">
        <v>0</v>
      </c>
      <c r="I54" s="292">
        <v>0</v>
      </c>
      <c r="J54" s="292">
        <v>0</v>
      </c>
      <c r="K54" s="292">
        <v>0</v>
      </c>
      <c r="L54" s="292">
        <v>0</v>
      </c>
      <c r="M54" s="290">
        <f t="shared" si="1"/>
        <v>0</v>
      </c>
      <c r="N54" s="33"/>
      <c r="O54" s="33"/>
      <c r="P54" s="33"/>
      <c r="Q54" s="33"/>
      <c r="R54" s="33"/>
      <c r="S54" s="33"/>
      <c r="T54" s="33"/>
      <c r="U54" s="33"/>
      <c r="V54" s="33"/>
      <c r="W54" s="33"/>
      <c r="X54" s="33"/>
      <c r="Y54" s="33"/>
      <c r="Z54" s="33"/>
      <c r="AA54" s="31"/>
      <c r="AB54" s="31"/>
      <c r="AC54" s="31"/>
      <c r="AD54" s="31"/>
      <c r="AE54" s="31"/>
      <c r="AF54" s="31"/>
      <c r="AG54" s="31"/>
      <c r="AH54" s="31"/>
      <c r="AI54" s="31"/>
      <c r="AJ54" s="31"/>
      <c r="AK54" s="31"/>
      <c r="AL54" s="31"/>
      <c r="AM54" s="31"/>
      <c r="AN54" s="31"/>
    </row>
    <row r="55" spans="1:40" s="32" customFormat="1" ht="10.199999999999999" customHeight="1">
      <c r="A55" s="30" t="s">
        <v>247</v>
      </c>
      <c r="B55" s="290">
        <f>+VLOOKUP(A55,Clasificación!D:G,4,FALSE)</f>
        <v>-2</v>
      </c>
      <c r="C55" s="291"/>
      <c r="D55" s="291"/>
      <c r="E55" s="292"/>
      <c r="F55" s="292">
        <f t="shared" si="0"/>
        <v>-2</v>
      </c>
      <c r="G55" s="292">
        <f t="shared" si="5"/>
        <v>2</v>
      </c>
      <c r="H55" s="292"/>
      <c r="I55" s="292"/>
      <c r="J55" s="292"/>
      <c r="K55" s="292"/>
      <c r="L55" s="292"/>
      <c r="M55" s="290">
        <f t="shared" si="1"/>
        <v>0</v>
      </c>
      <c r="N55" s="33"/>
      <c r="O55" s="33"/>
      <c r="P55" s="33"/>
      <c r="Q55" s="33"/>
      <c r="R55" s="33"/>
      <c r="S55" s="33"/>
      <c r="T55" s="33"/>
      <c r="U55" s="33"/>
      <c r="V55" s="33"/>
      <c r="W55" s="33"/>
      <c r="X55" s="33"/>
      <c r="Y55" s="33"/>
      <c r="Z55" s="33"/>
      <c r="AA55" s="31"/>
      <c r="AB55" s="31"/>
      <c r="AC55" s="31"/>
      <c r="AD55" s="31"/>
      <c r="AE55" s="31"/>
      <c r="AF55" s="31"/>
      <c r="AG55" s="31"/>
      <c r="AH55" s="31"/>
      <c r="AI55" s="31"/>
      <c r="AJ55" s="31"/>
      <c r="AK55" s="31"/>
      <c r="AL55" s="31"/>
      <c r="AM55" s="31"/>
      <c r="AN55" s="31"/>
    </row>
    <row r="56" spans="1:40" s="36" customFormat="1" ht="10.199999999999999" customHeight="1">
      <c r="A56" s="30" t="s">
        <v>220</v>
      </c>
      <c r="B56" s="290">
        <f>+VLOOKUP(A56,Clasificación!D:G,4,FALSE)</f>
        <v>-57363</v>
      </c>
      <c r="C56" s="291"/>
      <c r="D56" s="291"/>
      <c r="E56" s="292">
        <f>+VLOOKUP(A56,Clasificación!D:H,5,FALSE)</f>
        <v>0</v>
      </c>
      <c r="F56" s="292">
        <f t="shared" si="0"/>
        <v>-57363</v>
      </c>
      <c r="G56" s="292">
        <f t="shared" si="5"/>
        <v>57363</v>
      </c>
      <c r="H56" s="292">
        <v>0</v>
      </c>
      <c r="I56" s="292">
        <v>0</v>
      </c>
      <c r="J56" s="292">
        <v>0</v>
      </c>
      <c r="K56" s="292">
        <v>0</v>
      </c>
      <c r="L56" s="292">
        <v>0</v>
      </c>
      <c r="M56" s="290">
        <f t="shared" si="1"/>
        <v>0</v>
      </c>
      <c r="N56" s="34"/>
      <c r="O56" s="34"/>
      <c r="P56" s="34"/>
      <c r="Q56" s="34"/>
      <c r="R56" s="34"/>
      <c r="S56" s="34"/>
      <c r="T56" s="34"/>
      <c r="U56" s="34"/>
      <c r="V56" s="34"/>
      <c r="W56" s="34"/>
      <c r="X56" s="34"/>
      <c r="Y56" s="34"/>
      <c r="Z56" s="34"/>
      <c r="AA56" s="35"/>
      <c r="AB56" s="35"/>
      <c r="AC56" s="35"/>
      <c r="AD56" s="35"/>
      <c r="AE56" s="35"/>
      <c r="AF56" s="35"/>
      <c r="AG56" s="35"/>
      <c r="AH56" s="35"/>
      <c r="AI56" s="35"/>
      <c r="AJ56" s="35"/>
      <c r="AK56" s="35"/>
      <c r="AL56" s="35"/>
      <c r="AM56" s="35"/>
      <c r="AN56" s="35"/>
    </row>
    <row r="57" spans="1:40" s="32" customFormat="1" ht="10.199999999999999" customHeight="1">
      <c r="A57" s="30" t="s">
        <v>169</v>
      </c>
      <c r="B57" s="290">
        <f>+VLOOKUP(A57,Clasificación!D:G,4,FALSE)</f>
        <v>0</v>
      </c>
      <c r="C57" s="291"/>
      <c r="D57" s="291"/>
      <c r="E57" s="292">
        <f>+VLOOKUP(A57,Clasificación!D:H,5,FALSE)</f>
        <v>0</v>
      </c>
      <c r="F57" s="292">
        <f t="shared" si="0"/>
        <v>0</v>
      </c>
      <c r="G57" s="292">
        <f t="shared" si="5"/>
        <v>0</v>
      </c>
      <c r="H57" s="292">
        <v>0</v>
      </c>
      <c r="I57" s="292">
        <v>0</v>
      </c>
      <c r="J57" s="292">
        <v>0</v>
      </c>
      <c r="K57" s="292">
        <v>0</v>
      </c>
      <c r="L57" s="292">
        <v>0</v>
      </c>
      <c r="M57" s="290">
        <f t="shared" si="1"/>
        <v>0</v>
      </c>
      <c r="N57" s="33"/>
      <c r="O57" s="33"/>
      <c r="P57" s="33"/>
      <c r="Q57" s="33"/>
      <c r="R57" s="33"/>
      <c r="S57" s="33"/>
      <c r="T57" s="33"/>
      <c r="U57" s="33"/>
      <c r="V57" s="33"/>
      <c r="W57" s="33"/>
      <c r="X57" s="33"/>
      <c r="Y57" s="33"/>
      <c r="Z57" s="33"/>
      <c r="AA57" s="31"/>
      <c r="AB57" s="31"/>
      <c r="AC57" s="31"/>
      <c r="AD57" s="31"/>
      <c r="AE57" s="31"/>
      <c r="AF57" s="31"/>
      <c r="AG57" s="31"/>
      <c r="AH57" s="31"/>
      <c r="AI57" s="31"/>
      <c r="AJ57" s="31"/>
      <c r="AK57" s="31"/>
      <c r="AL57" s="31"/>
      <c r="AM57" s="31"/>
      <c r="AN57" s="31"/>
    </row>
    <row r="58" spans="1:40" s="32" customFormat="1" ht="10.199999999999999" customHeight="1">
      <c r="A58" s="30" t="s">
        <v>170</v>
      </c>
      <c r="B58" s="290">
        <f>+VLOOKUP(A58,Clasificación!D:G,4,FALSE)</f>
        <v>-369720301</v>
      </c>
      <c r="C58" s="291"/>
      <c r="D58" s="291"/>
      <c r="E58" s="292">
        <f>+VLOOKUP(A58,Clasificación!D:H,5,FALSE)</f>
        <v>0</v>
      </c>
      <c r="F58" s="292">
        <f t="shared" si="0"/>
        <v>-369720301</v>
      </c>
      <c r="G58" s="292">
        <v>0</v>
      </c>
      <c r="H58" s="292">
        <v>0</v>
      </c>
      <c r="I58" s="292">
        <f>-F58</f>
        <v>369720301</v>
      </c>
      <c r="J58" s="292">
        <v>0</v>
      </c>
      <c r="K58" s="292">
        <v>0</v>
      </c>
      <c r="L58" s="292">
        <v>0</v>
      </c>
      <c r="M58" s="290">
        <f t="shared" si="1"/>
        <v>0</v>
      </c>
      <c r="N58" s="33"/>
      <c r="O58" s="33"/>
      <c r="P58" s="33"/>
      <c r="Q58" s="33"/>
      <c r="R58" s="33"/>
      <c r="S58" s="33"/>
      <c r="T58" s="33"/>
      <c r="U58" s="33"/>
      <c r="V58" s="33"/>
      <c r="W58" s="33"/>
      <c r="X58" s="33"/>
      <c r="Y58" s="33"/>
      <c r="Z58" s="33"/>
      <c r="AA58" s="31"/>
      <c r="AB58" s="31"/>
      <c r="AC58" s="31"/>
      <c r="AD58" s="31"/>
      <c r="AE58" s="31"/>
      <c r="AF58" s="31"/>
      <c r="AG58" s="31"/>
      <c r="AH58" s="31"/>
      <c r="AI58" s="31"/>
      <c r="AJ58" s="31"/>
      <c r="AK58" s="31"/>
      <c r="AL58" s="31"/>
      <c r="AM58" s="31"/>
      <c r="AN58" s="31"/>
    </row>
    <row r="59" spans="1:40" s="32" customFormat="1" ht="10.199999999999999" customHeight="1">
      <c r="A59" s="37" t="s">
        <v>221</v>
      </c>
      <c r="B59" s="290">
        <f>+VLOOKUP(A59,Clasificación!D:G,4,FALSE)</f>
        <v>0</v>
      </c>
      <c r="C59" s="291"/>
      <c r="D59" s="291"/>
      <c r="E59" s="292">
        <f>+VLOOKUP(A59,Clasificación!D:H,5,FALSE)</f>
        <v>0</v>
      </c>
      <c r="F59" s="292">
        <f t="shared" si="0"/>
        <v>0</v>
      </c>
      <c r="G59" s="292">
        <f t="shared" si="5"/>
        <v>0</v>
      </c>
      <c r="H59" s="292">
        <v>0</v>
      </c>
      <c r="I59" s="292">
        <f t="shared" ref="I59:I60" si="6">-F59</f>
        <v>0</v>
      </c>
      <c r="J59" s="292">
        <v>0</v>
      </c>
      <c r="K59" s="292">
        <v>0</v>
      </c>
      <c r="L59" s="292">
        <v>0</v>
      </c>
      <c r="M59" s="290">
        <f t="shared" si="1"/>
        <v>0</v>
      </c>
      <c r="N59" s="33"/>
      <c r="O59" s="33"/>
      <c r="P59" s="33"/>
      <c r="Q59" s="33"/>
      <c r="R59" s="33"/>
      <c r="S59" s="33"/>
      <c r="T59" s="33"/>
      <c r="U59" s="33"/>
      <c r="V59" s="33"/>
      <c r="W59" s="33"/>
      <c r="X59" s="33"/>
      <c r="Y59" s="33"/>
      <c r="Z59" s="33"/>
      <c r="AA59" s="31"/>
      <c r="AB59" s="31"/>
      <c r="AC59" s="31"/>
      <c r="AD59" s="31"/>
      <c r="AE59" s="31"/>
      <c r="AF59" s="31"/>
      <c r="AG59" s="31"/>
      <c r="AH59" s="31"/>
      <c r="AI59" s="31"/>
      <c r="AJ59" s="31"/>
      <c r="AK59" s="31"/>
      <c r="AL59" s="31"/>
      <c r="AM59" s="31"/>
      <c r="AN59" s="31"/>
    </row>
    <row r="60" spans="1:40" s="32" customFormat="1" ht="10.199999999999999" customHeight="1">
      <c r="A60" s="37" t="s">
        <v>222</v>
      </c>
      <c r="B60" s="290">
        <f>+VLOOKUP(A60,Clasificación!D:G,4,FALSE)</f>
        <v>-33133299</v>
      </c>
      <c r="C60" s="291"/>
      <c r="D60" s="291"/>
      <c r="E60" s="292">
        <f>+VLOOKUP(A60,Clasificación!D:H,5,FALSE)</f>
        <v>0</v>
      </c>
      <c r="F60" s="292">
        <f t="shared" si="0"/>
        <v>-33133299</v>
      </c>
      <c r="G60" s="32">
        <v>0</v>
      </c>
      <c r="H60" s="292">
        <v>0</v>
      </c>
      <c r="I60" s="292">
        <f t="shared" si="6"/>
        <v>33133299</v>
      </c>
      <c r="J60" s="292">
        <v>0</v>
      </c>
      <c r="K60" s="292">
        <v>0</v>
      </c>
      <c r="L60" s="292">
        <v>0</v>
      </c>
      <c r="M60" s="290">
        <f t="shared" si="1"/>
        <v>0</v>
      </c>
      <c r="N60" s="33"/>
      <c r="O60" s="33"/>
      <c r="P60" s="33"/>
      <c r="Q60" s="33"/>
      <c r="R60" s="33"/>
      <c r="S60" s="33"/>
      <c r="T60" s="33"/>
      <c r="U60" s="33"/>
      <c r="V60" s="33"/>
      <c r="W60" s="33"/>
      <c r="X60" s="33"/>
      <c r="Y60" s="33"/>
      <c r="Z60" s="33"/>
      <c r="AA60" s="31"/>
      <c r="AB60" s="31"/>
      <c r="AC60" s="31"/>
      <c r="AD60" s="31"/>
      <c r="AE60" s="31"/>
      <c r="AF60" s="31"/>
      <c r="AG60" s="31"/>
      <c r="AH60" s="31"/>
      <c r="AI60" s="31"/>
      <c r="AJ60" s="31"/>
      <c r="AK60" s="31"/>
      <c r="AL60" s="31"/>
      <c r="AM60" s="31"/>
      <c r="AN60" s="31"/>
    </row>
    <row r="61" spans="1:40" s="40" customFormat="1" ht="10.199999999999999" customHeight="1">
      <c r="A61" s="41" t="s">
        <v>78</v>
      </c>
      <c r="B61" s="293">
        <f>-SUM(B36:B46)-SUM(B47:B60)</f>
        <v>-1711618047</v>
      </c>
      <c r="C61" s="294">
        <f>-B61</f>
        <v>1711618047</v>
      </c>
      <c r="D61" s="293"/>
      <c r="E61" s="295"/>
      <c r="F61" s="296">
        <f>+B61+C61-D61</f>
        <v>0</v>
      </c>
      <c r="G61" s="297">
        <v>0</v>
      </c>
      <c r="H61" s="297">
        <v>0</v>
      </c>
      <c r="I61" s="297">
        <v>0</v>
      </c>
      <c r="J61" s="297">
        <v>0</v>
      </c>
      <c r="K61" s="297">
        <v>0</v>
      </c>
      <c r="L61" s="297">
        <v>0</v>
      </c>
      <c r="M61" s="298"/>
      <c r="N61" s="38"/>
      <c r="O61" s="38"/>
      <c r="P61" s="38"/>
      <c r="Q61" s="38"/>
      <c r="R61" s="38"/>
      <c r="S61" s="38"/>
      <c r="T61" s="38"/>
      <c r="U61" s="38"/>
      <c r="V61" s="38"/>
      <c r="W61" s="38"/>
      <c r="X61" s="38"/>
      <c r="Y61" s="38"/>
      <c r="Z61" s="38"/>
      <c r="AA61" s="39"/>
      <c r="AB61" s="39"/>
      <c r="AC61" s="39"/>
      <c r="AD61" s="39"/>
      <c r="AE61" s="39"/>
      <c r="AF61" s="39"/>
      <c r="AG61" s="39"/>
      <c r="AH61" s="39"/>
      <c r="AI61" s="39"/>
      <c r="AJ61" s="39"/>
      <c r="AK61" s="39"/>
      <c r="AL61" s="39"/>
      <c r="AM61" s="39"/>
      <c r="AN61" s="39"/>
    </row>
    <row r="62" spans="1:40" s="56" customFormat="1" ht="10.8" thickBot="1">
      <c r="A62" s="54" t="s">
        <v>9</v>
      </c>
      <c r="B62" s="299">
        <f>SUM(B4:B61)</f>
        <v>-1</v>
      </c>
      <c r="C62" s="299">
        <f>SUM(C4:C61)</f>
        <v>1711618047</v>
      </c>
      <c r="D62" s="299">
        <f>SUM(D4:D61)</f>
        <v>1711618047</v>
      </c>
      <c r="E62" s="299">
        <f>SUM(E4:E61)</f>
        <v>0</v>
      </c>
      <c r="F62" s="299">
        <f>SUM(F4:F35)-SUM(F36:F61)</f>
        <v>-1</v>
      </c>
      <c r="G62" s="299">
        <f t="shared" ref="G62:M62" si="7">SUM(G4:G35)-SUM(G36:G61)</f>
        <v>-260816510028</v>
      </c>
      <c r="H62" s="299">
        <f t="shared" si="7"/>
        <v>0</v>
      </c>
      <c r="I62" s="299">
        <f t="shared" si="7"/>
        <v>-196596837</v>
      </c>
      <c r="J62" s="299">
        <f t="shared" si="7"/>
        <v>24915306</v>
      </c>
      <c r="K62" s="299">
        <f t="shared" si="7"/>
        <v>-68932368276</v>
      </c>
      <c r="L62" s="299">
        <f t="shared" si="7"/>
        <v>325042068014</v>
      </c>
      <c r="M62" s="299">
        <f t="shared" si="7"/>
        <v>-4878491822</v>
      </c>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row>
    <row r="63" spans="1:40" s="57" customFormat="1" thickTop="1">
      <c r="B63" s="300"/>
      <c r="C63" s="300"/>
      <c r="D63" s="300">
        <f>+C62-D62</f>
        <v>0</v>
      </c>
      <c r="E63" s="300"/>
      <c r="F63" s="301"/>
      <c r="G63" s="302"/>
      <c r="H63" s="302"/>
      <c r="I63" s="302"/>
      <c r="J63" s="302">
        <f>+SUM(G62:J62)</f>
        <v>-260988191559</v>
      </c>
      <c r="K63" s="302"/>
      <c r="L63" s="302">
        <f>+SUM(K62:L62)</f>
        <v>256109699738</v>
      </c>
      <c r="M63" s="302">
        <f>SUM(F63:L63)</f>
        <v>-4878491821</v>
      </c>
      <c r="N63" s="326">
        <f>+M62-M63</f>
        <v>-1</v>
      </c>
      <c r="O63" s="58"/>
      <c r="P63" s="58"/>
      <c r="Q63" s="58"/>
      <c r="R63" s="58"/>
      <c r="S63" s="58"/>
      <c r="T63" s="58"/>
      <c r="U63" s="58"/>
      <c r="V63" s="58"/>
      <c r="W63" s="58"/>
      <c r="X63" s="58"/>
      <c r="Y63" s="58"/>
      <c r="Z63" s="58"/>
      <c r="AA63" s="59"/>
      <c r="AB63" s="59"/>
      <c r="AC63" s="59"/>
      <c r="AD63" s="59"/>
      <c r="AE63" s="59"/>
      <c r="AF63" s="59"/>
      <c r="AG63" s="59"/>
      <c r="AH63" s="59"/>
      <c r="AI63" s="59"/>
      <c r="AJ63" s="59"/>
      <c r="AK63" s="59"/>
      <c r="AL63" s="59"/>
      <c r="AM63" s="59"/>
      <c r="AN63" s="59"/>
    </row>
    <row r="64" spans="1:40" ht="14.4">
      <c r="A64" s="44"/>
      <c r="B64" s="45"/>
      <c r="C64" s="44"/>
      <c r="D64" s="46"/>
      <c r="E64" s="44"/>
      <c r="F64" s="47"/>
      <c r="G64" s="237"/>
      <c r="H64" s="237"/>
      <c r="I64" s="237"/>
      <c r="J64" s="237"/>
      <c r="K64" s="237"/>
      <c r="L64" s="318" t="s">
        <v>256</v>
      </c>
      <c r="M64" s="329">
        <f>+M63-'BG 06.2022'!C8</f>
        <v>103827</v>
      </c>
      <c r="N64" s="48"/>
      <c r="O64" s="34"/>
      <c r="P64" s="34"/>
      <c r="Q64" s="34"/>
      <c r="R64" s="34"/>
      <c r="S64" s="34"/>
      <c r="T64" s="34"/>
      <c r="U64" s="34"/>
      <c r="V64" s="34"/>
      <c r="W64" s="34"/>
      <c r="X64" s="34"/>
      <c r="Y64" s="34"/>
      <c r="Z64" s="34"/>
    </row>
    <row r="65" spans="1:14" ht="14.4">
      <c r="A65" s="25"/>
      <c r="B65" s="49"/>
      <c r="C65" s="25"/>
      <c r="D65" s="25"/>
      <c r="E65" s="25"/>
      <c r="F65" s="50"/>
      <c r="G65" s="49"/>
      <c r="H65" s="49"/>
      <c r="I65" s="49"/>
      <c r="J65" s="49"/>
      <c r="K65" s="49"/>
      <c r="L65" s="49"/>
      <c r="M65" s="49"/>
      <c r="N65" s="48"/>
    </row>
    <row r="66" spans="1:14" ht="14.4">
      <c r="C66" s="51"/>
      <c r="E66" s="52"/>
      <c r="F66" s="53"/>
      <c r="G66" s="238"/>
      <c r="H66" s="238"/>
      <c r="I66" s="238"/>
      <c r="J66" s="238"/>
      <c r="K66" s="238"/>
      <c r="L66" s="238"/>
    </row>
    <row r="67" spans="1:14" ht="14.4">
      <c r="G67" s="238"/>
      <c r="H67" s="238"/>
      <c r="I67" s="238"/>
      <c r="J67" s="238"/>
      <c r="K67" s="238"/>
      <c r="L67" s="238"/>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ignoredErrors>
    <ignoredError sqref="F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tabColor rgb="FFFFC000"/>
  </sheetPr>
  <dimension ref="A4:C51"/>
  <sheetViews>
    <sheetView showGridLines="0" workbookViewId="0">
      <pane ySplit="5" topLeftCell="A6" activePane="bottomLeft" state="frozen"/>
      <selection activeCell="B18" sqref="B18"/>
      <selection pane="bottomLeft" activeCell="B18" sqref="B18"/>
    </sheetView>
  </sheetViews>
  <sheetFormatPr baseColWidth="10" defaultRowHeight="14.4"/>
  <cols>
    <col min="1" max="1" width="12.88671875" customWidth="1"/>
    <col min="2" max="2" width="59.33203125" customWidth="1"/>
    <col min="3" max="3" width="17.109375" customWidth="1"/>
  </cols>
  <sheetData>
    <row r="4" spans="1:3">
      <c r="A4" s="373" t="s">
        <v>233</v>
      </c>
      <c r="B4" s="373"/>
      <c r="C4" s="373"/>
    </row>
    <row r="5" spans="1:3">
      <c r="A5" s="373" t="s">
        <v>234</v>
      </c>
      <c r="B5" s="373"/>
      <c r="C5" s="373"/>
    </row>
    <row r="7" spans="1:3">
      <c r="A7" s="335">
        <v>1</v>
      </c>
      <c r="B7" s="337" t="s">
        <v>2</v>
      </c>
      <c r="C7" s="338">
        <v>258052386027</v>
      </c>
    </row>
    <row r="8" spans="1:3">
      <c r="A8" s="335">
        <v>101</v>
      </c>
      <c r="B8" s="337" t="s">
        <v>138</v>
      </c>
      <c r="C8" s="338">
        <v>-4878595648</v>
      </c>
    </row>
    <row r="9" spans="1:3">
      <c r="A9" s="334">
        <v>1010101</v>
      </c>
      <c r="B9" s="336" t="s">
        <v>153</v>
      </c>
      <c r="C9" s="339">
        <v>-4878595648</v>
      </c>
    </row>
    <row r="10" spans="1:3">
      <c r="A10" s="334">
        <v>1010101001</v>
      </c>
      <c r="B10" s="336" t="s">
        <v>235</v>
      </c>
      <c r="C10" s="339">
        <v>-4878595648</v>
      </c>
    </row>
    <row r="11" spans="1:3">
      <c r="A11" s="335">
        <v>102</v>
      </c>
      <c r="B11" s="337" t="s">
        <v>102</v>
      </c>
      <c r="C11" s="338">
        <v>262930981675</v>
      </c>
    </row>
    <row r="12" spans="1:3">
      <c r="A12" s="334">
        <v>1020101001</v>
      </c>
      <c r="B12" s="336" t="s">
        <v>236</v>
      </c>
      <c r="C12" s="339">
        <v>2070580000</v>
      </c>
    </row>
    <row r="13" spans="1:3">
      <c r="A13" s="334">
        <v>1020107001</v>
      </c>
      <c r="B13" s="336" t="s">
        <v>237</v>
      </c>
      <c r="C13" s="339">
        <v>27332838075</v>
      </c>
    </row>
    <row r="14" spans="1:3">
      <c r="A14" s="334">
        <v>1020108001</v>
      </c>
      <c r="B14" s="336" t="s">
        <v>238</v>
      </c>
      <c r="C14" s="339">
        <v>233527563600</v>
      </c>
    </row>
    <row r="15" spans="1:3">
      <c r="A15" s="334"/>
      <c r="B15" s="336"/>
      <c r="C15" s="339"/>
    </row>
    <row r="16" spans="1:3">
      <c r="A16" s="335">
        <v>2</v>
      </c>
      <c r="B16" s="337" t="s">
        <v>3</v>
      </c>
      <c r="C16" s="338">
        <v>-231172069</v>
      </c>
    </row>
    <row r="17" spans="1:3">
      <c r="A17" s="335">
        <v>20101</v>
      </c>
      <c r="B17" s="337" t="s">
        <v>157</v>
      </c>
      <c r="C17" s="338">
        <v>-24915306</v>
      </c>
    </row>
    <row r="18" spans="1:3">
      <c r="A18" s="334">
        <v>2010100002</v>
      </c>
      <c r="B18" s="336" t="s">
        <v>224</v>
      </c>
      <c r="C18" s="339">
        <v>-24915306</v>
      </c>
    </row>
    <row r="19" spans="1:3">
      <c r="A19" s="335">
        <v>20105</v>
      </c>
      <c r="B19" s="337" t="s">
        <v>158</v>
      </c>
      <c r="C19" s="338">
        <v>-206256763</v>
      </c>
    </row>
    <row r="20" spans="1:3">
      <c r="A20" s="334">
        <v>2010500003</v>
      </c>
      <c r="B20" s="336" t="s">
        <v>239</v>
      </c>
      <c r="C20" s="339">
        <v>-206256763</v>
      </c>
    </row>
    <row r="21" spans="1:3">
      <c r="A21" s="334"/>
      <c r="B21" s="336"/>
      <c r="C21" s="339"/>
    </row>
    <row r="22" spans="1:3">
      <c r="A22" s="335">
        <v>3</v>
      </c>
      <c r="B22" s="337" t="s">
        <v>160</v>
      </c>
      <c r="C22" s="338">
        <v>-257821213959</v>
      </c>
    </row>
    <row r="23" spans="1:3">
      <c r="A23" s="335">
        <v>301</v>
      </c>
      <c r="B23" s="337" t="s">
        <v>161</v>
      </c>
      <c r="C23" s="338">
        <v>-257821213959</v>
      </c>
    </row>
    <row r="24" spans="1:3">
      <c r="A24" s="334">
        <v>30101</v>
      </c>
      <c r="B24" s="336" t="s">
        <v>47</v>
      </c>
      <c r="C24" s="339">
        <v>-325042068014</v>
      </c>
    </row>
    <row r="25" spans="1:3">
      <c r="A25" s="334">
        <v>30102</v>
      </c>
      <c r="B25" s="336" t="s">
        <v>46</v>
      </c>
      <c r="C25" s="339">
        <v>68932368276</v>
      </c>
    </row>
    <row r="26" spans="1:3" s="330" customFormat="1">
      <c r="A26" s="325">
        <v>30103</v>
      </c>
      <c r="B26" s="319" t="s">
        <v>162</v>
      </c>
      <c r="C26" s="322">
        <v>-1711514221</v>
      </c>
    </row>
    <row r="27" spans="1:3">
      <c r="A27" s="334"/>
      <c r="B27" s="336"/>
      <c r="C27" s="339"/>
    </row>
    <row r="28" spans="1:3">
      <c r="A28" s="335">
        <v>4</v>
      </c>
      <c r="B28" s="337" t="s">
        <v>12</v>
      </c>
      <c r="C28" s="338">
        <v>2172710638</v>
      </c>
    </row>
    <row r="29" spans="1:3">
      <c r="A29" s="335">
        <v>4010101</v>
      </c>
      <c r="B29" s="337" t="s">
        <v>164</v>
      </c>
      <c r="C29" s="338">
        <v>2172549426</v>
      </c>
    </row>
    <row r="30" spans="1:3">
      <c r="A30" s="334">
        <v>4010101001</v>
      </c>
      <c r="B30" s="336" t="s">
        <v>240</v>
      </c>
      <c r="C30" s="339">
        <v>57003362</v>
      </c>
    </row>
    <row r="31" spans="1:3">
      <c r="A31" s="334">
        <v>4010101007</v>
      </c>
      <c r="B31" s="336" t="s">
        <v>241</v>
      </c>
      <c r="C31" s="339">
        <v>357806499</v>
      </c>
    </row>
    <row r="32" spans="1:3">
      <c r="A32" s="334">
        <v>4010101008</v>
      </c>
      <c r="B32" s="336" t="s">
        <v>242</v>
      </c>
      <c r="C32" s="339">
        <v>1757739565</v>
      </c>
    </row>
    <row r="33" spans="1:3">
      <c r="A33" s="341">
        <v>4010105</v>
      </c>
      <c r="B33" s="342" t="s">
        <v>243</v>
      </c>
      <c r="C33" s="338">
        <v>161212</v>
      </c>
    </row>
    <row r="34" spans="1:3">
      <c r="A34" s="340">
        <v>4010105002</v>
      </c>
      <c r="B34" s="343" t="s">
        <v>244</v>
      </c>
      <c r="C34" s="339">
        <v>22</v>
      </c>
    </row>
    <row r="35" spans="1:3">
      <c r="A35" s="340">
        <v>4010105003</v>
      </c>
      <c r="B35" s="343" t="s">
        <v>245</v>
      </c>
      <c r="C35" s="339">
        <v>161190</v>
      </c>
    </row>
    <row r="36" spans="1:3">
      <c r="A36" s="334"/>
      <c r="B36" s="336"/>
      <c r="C36" s="339"/>
    </row>
    <row r="37" spans="1:3">
      <c r="A37" s="335">
        <v>5</v>
      </c>
      <c r="B37" s="337" t="s">
        <v>10</v>
      </c>
      <c r="C37" s="338">
        <v>-461092591</v>
      </c>
    </row>
    <row r="38" spans="1:3">
      <c r="A38" s="335">
        <v>50101</v>
      </c>
      <c r="B38" s="337" t="s">
        <v>166</v>
      </c>
      <c r="C38" s="338">
        <v>-58181626</v>
      </c>
    </row>
    <row r="39" spans="1:3">
      <c r="A39" s="334">
        <v>5010100001</v>
      </c>
      <c r="B39" s="336" t="s">
        <v>225</v>
      </c>
      <c r="C39" s="339">
        <v>-3940</v>
      </c>
    </row>
    <row r="40" spans="1:3">
      <c r="A40" s="334">
        <v>5010100007</v>
      </c>
      <c r="B40" s="336" t="s">
        <v>132</v>
      </c>
      <c r="C40" s="339">
        <v>-19910</v>
      </c>
    </row>
    <row r="41" spans="1:3">
      <c r="A41" s="334">
        <v>5010100010</v>
      </c>
      <c r="B41" s="336" t="s">
        <v>226</v>
      </c>
      <c r="C41" s="339">
        <v>-58157776</v>
      </c>
    </row>
    <row r="42" spans="1:3">
      <c r="A42" s="335">
        <v>50102</v>
      </c>
      <c r="B42" s="337" t="s">
        <v>246</v>
      </c>
      <c r="C42" s="338">
        <v>-402910965</v>
      </c>
    </row>
    <row r="43" spans="1:3">
      <c r="A43" s="341">
        <v>5010200</v>
      </c>
      <c r="B43" s="337" t="s">
        <v>246</v>
      </c>
      <c r="C43" s="338">
        <v>-57365</v>
      </c>
    </row>
    <row r="44" spans="1:3">
      <c r="A44" s="340">
        <v>5010200005</v>
      </c>
      <c r="B44" s="343" t="s">
        <v>247</v>
      </c>
      <c r="C44" s="339">
        <v>-2</v>
      </c>
    </row>
    <row r="45" spans="1:3">
      <c r="A45" s="340">
        <v>5010200007</v>
      </c>
      <c r="B45" s="343" t="s">
        <v>248</v>
      </c>
      <c r="C45" s="339">
        <v>-57363</v>
      </c>
    </row>
    <row r="46" spans="1:3">
      <c r="A46" s="335">
        <v>5010201</v>
      </c>
      <c r="B46" s="337" t="s">
        <v>249</v>
      </c>
      <c r="C46" s="338">
        <v>-369720301</v>
      </c>
    </row>
    <row r="47" spans="1:3">
      <c r="A47" s="334">
        <v>5010201001</v>
      </c>
      <c r="B47" s="336" t="s">
        <v>250</v>
      </c>
      <c r="C47" s="339">
        <v>-369720301</v>
      </c>
    </row>
    <row r="48" spans="1:3">
      <c r="A48" s="335">
        <v>5010202</v>
      </c>
      <c r="B48" s="337" t="s">
        <v>251</v>
      </c>
      <c r="C48" s="338">
        <v>-33133299</v>
      </c>
    </row>
    <row r="49" spans="1:3">
      <c r="A49" s="334">
        <v>5010202002</v>
      </c>
      <c r="B49" s="336" t="s">
        <v>252</v>
      </c>
      <c r="C49" s="339">
        <v>-33133299</v>
      </c>
    </row>
    <row r="50" spans="1:3">
      <c r="A50" s="335"/>
      <c r="B50" s="337"/>
      <c r="C50" s="338"/>
    </row>
    <row r="51" spans="1:3" s="330" customFormat="1" ht="15" thickBot="1">
      <c r="A51" s="321"/>
      <c r="B51" s="328" t="s">
        <v>4</v>
      </c>
      <c r="C51" s="323">
        <v>1711618047</v>
      </c>
    </row>
  </sheetData>
  <mergeCells count="2">
    <mergeCell ref="A4:C4"/>
    <mergeCell ref="A5:C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filterMode="1">
    <tabColor rgb="FFFFC000"/>
  </sheetPr>
  <dimension ref="A1:H78"/>
  <sheetViews>
    <sheetView showGridLines="0" zoomScaleNormal="100" workbookViewId="0">
      <pane xSplit="3" ySplit="4" topLeftCell="D5" activePane="bottomRight" state="frozen"/>
      <selection activeCell="B18" sqref="B18"/>
      <selection pane="topRight" activeCell="B18" sqref="B18"/>
      <selection pane="bottomLeft" activeCell="B18" sqref="B18"/>
      <selection pane="bottomRight" activeCell="B18" sqref="B18"/>
    </sheetView>
  </sheetViews>
  <sheetFormatPr baseColWidth="10" defaultColWidth="41.6640625" defaultRowHeight="11.4"/>
  <cols>
    <col min="1" max="1" width="12.109375" style="4" customWidth="1"/>
    <col min="2" max="2" width="32.44140625" style="4" customWidth="1"/>
    <col min="3" max="3" width="20.109375" style="5" bestFit="1" customWidth="1"/>
    <col min="4" max="4" width="41.6640625" style="5"/>
    <col min="5" max="5" width="8.5546875" style="6" customWidth="1"/>
    <col min="6" max="6" width="9.33203125" style="6" customWidth="1"/>
    <col min="7" max="8" width="18.33203125" style="4" customWidth="1"/>
    <col min="9" max="16384" width="41.6640625" style="4"/>
  </cols>
  <sheetData>
    <row r="1" spans="1:8">
      <c r="B1" s="15" t="s">
        <v>29</v>
      </c>
    </row>
    <row r="2" spans="1:8">
      <c r="B2" s="16" t="s">
        <v>30</v>
      </c>
    </row>
    <row r="4" spans="1:8" s="6" customFormat="1" ht="11.4" customHeight="1">
      <c r="A4" s="7" t="s">
        <v>6</v>
      </c>
      <c r="B4" s="10" t="s">
        <v>7</v>
      </c>
      <c r="C4" s="10" t="s">
        <v>13</v>
      </c>
      <c r="D4" s="10" t="s">
        <v>0</v>
      </c>
      <c r="E4" s="7" t="s">
        <v>1</v>
      </c>
      <c r="F4" s="7" t="s">
        <v>28</v>
      </c>
      <c r="G4" s="20">
        <v>44742</v>
      </c>
      <c r="H4" s="20">
        <v>44561</v>
      </c>
    </row>
    <row r="5" spans="1:8" s="19" customFormat="1" ht="12" hidden="1" customHeight="1">
      <c r="A5" s="17" t="s">
        <v>2</v>
      </c>
      <c r="B5" s="17"/>
      <c r="C5" s="17">
        <v>1</v>
      </c>
      <c r="D5" s="21" t="s">
        <v>2</v>
      </c>
      <c r="E5" s="18" t="s">
        <v>223</v>
      </c>
      <c r="F5" s="18" t="s">
        <v>26</v>
      </c>
      <c r="G5" s="275">
        <f>IF(F5="I",IFERROR(VLOOKUP(C5,'BG 06.2022'!A:C,3,FALSE),0),0)</f>
        <v>0</v>
      </c>
      <c r="H5" s="275">
        <f>IF(F5="I",IFERROR(VLOOKUP(C5,#REF!,2,FALSE),0),0)</f>
        <v>0</v>
      </c>
    </row>
    <row r="6" spans="1:8" s="19" customFormat="1" ht="12" hidden="1" customHeight="1">
      <c r="A6" s="17" t="s">
        <v>2</v>
      </c>
      <c r="B6" s="17"/>
      <c r="C6" s="17">
        <v>101</v>
      </c>
      <c r="D6" s="21" t="s">
        <v>138</v>
      </c>
      <c r="E6" s="18" t="s">
        <v>223</v>
      </c>
      <c r="F6" s="18" t="s">
        <v>26</v>
      </c>
      <c r="G6" s="275">
        <f>IF(F6="I",IFERROR(VLOOKUP(C6,'BG 06.2022'!A:C,3,FALSE),0),0)</f>
        <v>0</v>
      </c>
      <c r="H6" s="275">
        <f>IF(F6="I",IFERROR(VLOOKUP(C6,#REF!,2,FALSE),0),0)</f>
        <v>0</v>
      </c>
    </row>
    <row r="7" spans="1:8" s="19" customFormat="1" ht="12" hidden="1" customHeight="1">
      <c r="A7" s="17" t="s">
        <v>2</v>
      </c>
      <c r="B7" s="17"/>
      <c r="C7" s="17">
        <v>10101</v>
      </c>
      <c r="D7" s="21" t="s">
        <v>138</v>
      </c>
      <c r="E7" s="18" t="s">
        <v>223</v>
      </c>
      <c r="F7" s="18" t="s">
        <v>26</v>
      </c>
      <c r="G7" s="275">
        <f>IF(F7="I",IFERROR(VLOOKUP(C7,'BG 06.2022'!A:C,3,FALSE),0),0)</f>
        <v>0</v>
      </c>
      <c r="H7" s="275">
        <f>IF(F7="I",IFERROR(VLOOKUP(C7,#REF!,2,FALSE),0),0)</f>
        <v>0</v>
      </c>
    </row>
    <row r="8" spans="1:8" s="19" customFormat="1" ht="12" hidden="1" customHeight="1">
      <c r="A8" s="17" t="s">
        <v>2</v>
      </c>
      <c r="B8" s="17"/>
      <c r="C8" s="17">
        <v>1010101</v>
      </c>
      <c r="D8" s="21" t="s">
        <v>153</v>
      </c>
      <c r="E8" s="18" t="s">
        <v>223</v>
      </c>
      <c r="F8" s="18" t="s">
        <v>26</v>
      </c>
      <c r="G8" s="275">
        <f>IF(F8="I",IFERROR(VLOOKUP(C8,'BG 06.2022'!A:C,3,FALSE),0),0)</f>
        <v>0</v>
      </c>
      <c r="H8" s="275">
        <f>IF(F8="I",IFERROR(VLOOKUP(C8,#REF!,2,FALSE),0),0)</f>
        <v>0</v>
      </c>
    </row>
    <row r="9" spans="1:8" s="19" customFormat="1" ht="12" customHeight="1">
      <c r="A9" s="17" t="s">
        <v>2</v>
      </c>
      <c r="B9" s="17" t="s">
        <v>138</v>
      </c>
      <c r="C9" s="17">
        <v>1010101001</v>
      </c>
      <c r="D9" s="21" t="s">
        <v>154</v>
      </c>
      <c r="E9" s="18" t="s">
        <v>223</v>
      </c>
      <c r="F9" s="18" t="s">
        <v>27</v>
      </c>
      <c r="G9" s="275">
        <f>IF(F9="I",IFERROR(VLOOKUP(C9,'BG 06.2022'!A:C,3,FALSE),0),0)</f>
        <v>-4878595648</v>
      </c>
      <c r="H9" s="275">
        <f>IF(F9="I",IFERROR(VLOOKUP(C9,#REF!,2,FALSE),0),0)</f>
        <v>0</v>
      </c>
    </row>
    <row r="10" spans="1:8" s="19" customFormat="1" ht="12" hidden="1" customHeight="1">
      <c r="A10" s="17" t="s">
        <v>2</v>
      </c>
      <c r="B10" s="17"/>
      <c r="C10" s="17">
        <v>102</v>
      </c>
      <c r="D10" s="21" t="s">
        <v>102</v>
      </c>
      <c r="E10" s="18" t="s">
        <v>223</v>
      </c>
      <c r="F10" s="18" t="s">
        <v>26</v>
      </c>
      <c r="G10" s="275">
        <f>IF(F10="I",IFERROR(VLOOKUP(C10,'BG 06.2022'!A:C,3,FALSE),0),0)</f>
        <v>0</v>
      </c>
      <c r="H10" s="275">
        <f>IF(F10="I",IFERROR(VLOOKUP(C10,#REF!,2,FALSE),0),0)</f>
        <v>0</v>
      </c>
    </row>
    <row r="11" spans="1:8" s="19" customFormat="1" ht="12" hidden="1" customHeight="1">
      <c r="A11" s="17" t="s">
        <v>2</v>
      </c>
      <c r="B11" s="17"/>
      <c r="C11" s="17">
        <v>10201</v>
      </c>
      <c r="D11" s="21" t="s">
        <v>102</v>
      </c>
      <c r="E11" s="18" t="s">
        <v>223</v>
      </c>
      <c r="F11" s="18" t="s">
        <v>26</v>
      </c>
      <c r="G11" s="275">
        <f>IF(F11="I",IFERROR(VLOOKUP(C11,'BG 06.2022'!A:C,3,FALSE),0),0)</f>
        <v>0</v>
      </c>
      <c r="H11" s="275">
        <f>IF(F11="I",IFERROR(VLOOKUP(C11,#REF!,2,FALSE),0),0)</f>
        <v>0</v>
      </c>
    </row>
    <row r="12" spans="1:8" s="19" customFormat="1" ht="12" hidden="1" customHeight="1">
      <c r="A12" s="17" t="s">
        <v>2</v>
      </c>
      <c r="B12" s="17"/>
      <c r="C12" s="17">
        <v>1020101</v>
      </c>
      <c r="D12" s="21" t="s">
        <v>204</v>
      </c>
      <c r="E12" s="18" t="s">
        <v>223</v>
      </c>
      <c r="F12" s="18" t="s">
        <v>26</v>
      </c>
      <c r="G12" s="275">
        <f>IF(F12="I",IFERROR(VLOOKUP(C12,'BG 06.2022'!A:C,3,FALSE),0),0)</f>
        <v>0</v>
      </c>
      <c r="H12" s="275">
        <f>IF(F12="I",IFERROR(VLOOKUP(C12,#REF!,2,FALSE),0),0)</f>
        <v>0</v>
      </c>
    </row>
    <row r="13" spans="1:8" s="19" customFormat="1" ht="12" customHeight="1">
      <c r="A13" s="17" t="s">
        <v>2</v>
      </c>
      <c r="B13" s="17" t="s">
        <v>102</v>
      </c>
      <c r="C13" s="17">
        <v>1020101001</v>
      </c>
      <c r="D13" s="21" t="s">
        <v>205</v>
      </c>
      <c r="E13" s="18" t="s">
        <v>223</v>
      </c>
      <c r="F13" s="18" t="s">
        <v>27</v>
      </c>
      <c r="G13" s="275">
        <f>IF(F13="I",IFERROR(VLOOKUP(C13,'BG 06.2022'!A:C,3,FALSE),0),0)</f>
        <v>2070580000</v>
      </c>
      <c r="H13" s="275">
        <f>IF(F13="I",IFERROR(VLOOKUP(C13,#REF!,2,FALSE),0),0)</f>
        <v>0</v>
      </c>
    </row>
    <row r="14" spans="1:8" s="19" customFormat="1" ht="12" hidden="1" customHeight="1">
      <c r="A14" s="17" t="s">
        <v>2</v>
      </c>
      <c r="B14" s="17"/>
      <c r="C14" s="17">
        <v>1020107</v>
      </c>
      <c r="D14" s="21" t="s">
        <v>155</v>
      </c>
      <c r="E14" s="18" t="s">
        <v>223</v>
      </c>
      <c r="F14" s="18" t="s">
        <v>26</v>
      </c>
      <c r="G14" s="275">
        <f>IF(F14="I",IFERROR(VLOOKUP(C14,'BG 06.2022'!A:C,3,FALSE),0),0)</f>
        <v>0</v>
      </c>
      <c r="H14" s="275">
        <f>IF(F14="I",IFERROR(VLOOKUP(C14,#REF!,2,FALSE),0),0)</f>
        <v>0</v>
      </c>
    </row>
    <row r="15" spans="1:8" s="19" customFormat="1" ht="12" customHeight="1">
      <c r="A15" s="17" t="s">
        <v>2</v>
      </c>
      <c r="B15" s="17" t="s">
        <v>102</v>
      </c>
      <c r="C15" s="17">
        <v>1020107001</v>
      </c>
      <c r="D15" s="21" t="s">
        <v>156</v>
      </c>
      <c r="E15" s="18" t="s">
        <v>223</v>
      </c>
      <c r="F15" s="18" t="s">
        <v>27</v>
      </c>
      <c r="G15" s="275">
        <f>IF(F15="I",IFERROR(VLOOKUP(C15,'BG 06.2022'!A:C,3,FALSE),0),0)</f>
        <v>27332838075</v>
      </c>
      <c r="H15" s="275">
        <f>IF(F15="I",IFERROR(VLOOKUP(C15,#REF!,2,FALSE),0),0)</f>
        <v>0</v>
      </c>
    </row>
    <row r="16" spans="1:8" s="19" customFormat="1" ht="12" hidden="1" customHeight="1">
      <c r="A16" s="17" t="s">
        <v>2</v>
      </c>
      <c r="B16" s="17"/>
      <c r="C16" s="17">
        <v>1020108</v>
      </c>
      <c r="D16" s="21" t="s">
        <v>206</v>
      </c>
      <c r="E16" s="18" t="s">
        <v>223</v>
      </c>
      <c r="F16" s="18" t="s">
        <v>26</v>
      </c>
      <c r="G16" s="275">
        <f>IF(F16="I",IFERROR(VLOOKUP(C16,'BG 06.2022'!A:C,3,FALSE),0),0)</f>
        <v>0</v>
      </c>
      <c r="H16" s="275">
        <f>IF(F16="I",IFERROR(VLOOKUP(C16,#REF!,2,FALSE),0),0)</f>
        <v>0</v>
      </c>
    </row>
    <row r="17" spans="1:8" s="19" customFormat="1" ht="12" customHeight="1">
      <c r="A17" s="17" t="s">
        <v>2</v>
      </c>
      <c r="B17" s="17" t="s">
        <v>102</v>
      </c>
      <c r="C17" s="17">
        <v>1020108001</v>
      </c>
      <c r="D17" s="21" t="s">
        <v>207</v>
      </c>
      <c r="E17" s="18" t="s">
        <v>223</v>
      </c>
      <c r="F17" s="18" t="s">
        <v>27</v>
      </c>
      <c r="G17" s="275">
        <f>IF(F17="I",IFERROR(VLOOKUP(C17,'BG 06.2022'!A:C,3,FALSE),0),0)</f>
        <v>233527563600</v>
      </c>
      <c r="H17" s="275">
        <f>IF(F17="I",IFERROR(VLOOKUP(C17,#REF!,2,FALSE),0),0)</f>
        <v>0</v>
      </c>
    </row>
    <row r="18" spans="1:8" s="19" customFormat="1" ht="12" hidden="1" customHeight="1">
      <c r="A18" s="17" t="s">
        <v>2</v>
      </c>
      <c r="B18" s="17"/>
      <c r="C18" s="17">
        <v>104</v>
      </c>
      <c r="D18" s="21" t="s">
        <v>208</v>
      </c>
      <c r="E18" s="18" t="s">
        <v>223</v>
      </c>
      <c r="F18" s="18" t="s">
        <v>26</v>
      </c>
      <c r="G18" s="275">
        <f>IF(F18="I",IFERROR(VLOOKUP(C18,'BG 06.2022'!A:C,3,FALSE),0),0)</f>
        <v>0</v>
      </c>
      <c r="H18" s="275">
        <f>IF(F18="I",IFERROR(VLOOKUP(C18,#REF!,2,FALSE),0),0)</f>
        <v>0</v>
      </c>
    </row>
    <row r="19" spans="1:8" s="19" customFormat="1" ht="12" hidden="1" customHeight="1">
      <c r="A19" s="17" t="s">
        <v>2</v>
      </c>
      <c r="B19" s="17"/>
      <c r="C19" s="17">
        <v>10401</v>
      </c>
      <c r="D19" s="21" t="s">
        <v>209</v>
      </c>
      <c r="E19" s="18" t="s">
        <v>223</v>
      </c>
      <c r="F19" s="18" t="s">
        <v>26</v>
      </c>
      <c r="G19" s="275">
        <f>IF(F19="I",IFERROR(VLOOKUP(C19,'BG 06.2022'!A:C,3,FALSE),0),0)</f>
        <v>0</v>
      </c>
      <c r="H19" s="275">
        <f>IF(F19="I",IFERROR(VLOOKUP(C19,#REF!,2,FALSE),0),0)</f>
        <v>0</v>
      </c>
    </row>
    <row r="20" spans="1:8" s="19" customFormat="1" ht="12" hidden="1" customHeight="1">
      <c r="A20" s="17" t="s">
        <v>2</v>
      </c>
      <c r="B20" s="17"/>
      <c r="C20" s="17">
        <v>1040100</v>
      </c>
      <c r="D20" s="21" t="s">
        <v>209</v>
      </c>
      <c r="E20" s="18" t="s">
        <v>223</v>
      </c>
      <c r="F20" s="18" t="s">
        <v>26</v>
      </c>
      <c r="G20" s="275">
        <f>IF(F20="I",IFERROR(VLOOKUP(C20,'BG 06.2022'!A:C,3,FALSE),0),0)</f>
        <v>0</v>
      </c>
      <c r="H20" s="275">
        <f>IF(F20="I",IFERROR(VLOOKUP(C20,#REF!,2,FALSE),0),0)</f>
        <v>0</v>
      </c>
    </row>
    <row r="21" spans="1:8" s="19" customFormat="1" ht="12" hidden="1" customHeight="1">
      <c r="A21" s="17" t="s">
        <v>2</v>
      </c>
      <c r="B21" s="17"/>
      <c r="C21" s="17">
        <v>1040100002</v>
      </c>
      <c r="D21" s="21" t="s">
        <v>210</v>
      </c>
      <c r="E21" s="18" t="s">
        <v>223</v>
      </c>
      <c r="F21" s="18" t="s">
        <v>27</v>
      </c>
      <c r="G21" s="275">
        <f>IF(F21="I",IFERROR(VLOOKUP(C21,'BG 06.2022'!A:C,3,FALSE),0),0)</f>
        <v>0</v>
      </c>
      <c r="H21" s="275">
        <f>IF(F21="I",IFERROR(VLOOKUP(C21,#REF!,2,FALSE),0),0)</f>
        <v>0</v>
      </c>
    </row>
    <row r="22" spans="1:8" s="19" customFormat="1" ht="12" hidden="1" customHeight="1">
      <c r="A22" s="17" t="s">
        <v>3</v>
      </c>
      <c r="B22" s="17"/>
      <c r="C22" s="17">
        <v>2</v>
      </c>
      <c r="D22" s="21" t="s">
        <v>3</v>
      </c>
      <c r="E22" s="18" t="s">
        <v>223</v>
      </c>
      <c r="F22" s="18" t="s">
        <v>26</v>
      </c>
      <c r="G22" s="275">
        <f>IF(F22="I",IFERROR(VLOOKUP(C22,'BG 06.2022'!A:C,3,FALSE),0),0)</f>
        <v>0</v>
      </c>
      <c r="H22" s="275">
        <f>IF(F22="I",IFERROR(VLOOKUP(C22,#REF!,2,FALSE),0),0)</f>
        <v>0</v>
      </c>
    </row>
    <row r="23" spans="1:8" s="19" customFormat="1" ht="12" hidden="1" customHeight="1">
      <c r="A23" s="17" t="s">
        <v>3</v>
      </c>
      <c r="B23" s="17"/>
      <c r="C23" s="17">
        <v>201</v>
      </c>
      <c r="D23" s="21" t="s">
        <v>157</v>
      </c>
      <c r="E23" s="18" t="s">
        <v>223</v>
      </c>
      <c r="F23" s="18" t="s">
        <v>26</v>
      </c>
      <c r="G23" s="275">
        <f>IF(F23="I",IFERROR(VLOOKUP(C23,'BG 06.2022'!A:C,3,FALSE),0),0)</f>
        <v>0</v>
      </c>
      <c r="H23" s="275">
        <f>IF(F23="I",IFERROR(VLOOKUP(C23,#REF!,2,FALSE),0),0)</f>
        <v>0</v>
      </c>
    </row>
    <row r="24" spans="1:8" s="19" customFormat="1" ht="12" hidden="1" customHeight="1">
      <c r="A24" s="17" t="s">
        <v>3</v>
      </c>
      <c r="B24" s="17"/>
      <c r="C24" s="17">
        <v>20101</v>
      </c>
      <c r="D24" s="21" t="s">
        <v>157</v>
      </c>
      <c r="E24" s="18" t="s">
        <v>223</v>
      </c>
      <c r="F24" s="18" t="s">
        <v>26</v>
      </c>
      <c r="G24" s="275">
        <f>IF(F24="I",IFERROR(VLOOKUP(C24,'BG 06.2022'!A:C,3,FALSE),0),0)</f>
        <v>0</v>
      </c>
      <c r="H24" s="275">
        <f>IF(F24="I",IFERROR(VLOOKUP(C24,#REF!,2,FALSE),0),0)</f>
        <v>0</v>
      </c>
    </row>
    <row r="25" spans="1:8" s="19" customFormat="1" ht="12" hidden="1" customHeight="1">
      <c r="A25" s="17" t="s">
        <v>3</v>
      </c>
      <c r="B25" s="17"/>
      <c r="C25" s="17">
        <v>2010100</v>
      </c>
      <c r="D25" s="21" t="s">
        <v>157</v>
      </c>
      <c r="E25" s="18" t="s">
        <v>223</v>
      </c>
      <c r="F25" s="18" t="s">
        <v>26</v>
      </c>
      <c r="G25" s="275">
        <f>IF(F25="I",IFERROR(VLOOKUP(C25,'BG 06.2022'!A:C,3,FALSE),0),0)</f>
        <v>0</v>
      </c>
      <c r="H25" s="275">
        <f>IF(F25="I",IFERROR(VLOOKUP(C25,#REF!,2,FALSE),0),0)</f>
        <v>0</v>
      </c>
    </row>
    <row r="26" spans="1:8" s="19" customFormat="1" ht="12" customHeight="1">
      <c r="A26" s="17" t="s">
        <v>3</v>
      </c>
      <c r="B26" s="17" t="s">
        <v>104</v>
      </c>
      <c r="C26" s="17">
        <v>2010100002</v>
      </c>
      <c r="D26" s="21" t="s">
        <v>211</v>
      </c>
      <c r="E26" s="18" t="s">
        <v>223</v>
      </c>
      <c r="F26" s="18" t="s">
        <v>27</v>
      </c>
      <c r="G26" s="275">
        <f>IF(F26="I",IFERROR(VLOOKUP(C26,'BG 06.2022'!A:C,3,FALSE),0),0)</f>
        <v>-24915306</v>
      </c>
      <c r="H26" s="275">
        <f>IF(F26="I",IFERROR(VLOOKUP(C26,#REF!,2,FALSE),0),0)</f>
        <v>0</v>
      </c>
    </row>
    <row r="27" spans="1:8" s="19" customFormat="1" ht="12" hidden="1" customHeight="1">
      <c r="A27" s="17" t="s">
        <v>3</v>
      </c>
      <c r="B27" s="17"/>
      <c r="C27" s="17">
        <v>2010100003</v>
      </c>
      <c r="D27" s="21" t="s">
        <v>212</v>
      </c>
      <c r="E27" s="18" t="s">
        <v>223</v>
      </c>
      <c r="F27" s="18" t="s">
        <v>27</v>
      </c>
      <c r="G27" s="275">
        <f>IF(F27="I",IFERROR(VLOOKUP(C27,'BG 06.2022'!A:C,3,FALSE),0),0)</f>
        <v>0</v>
      </c>
      <c r="H27" s="275">
        <f>IF(F27="I",IFERROR(VLOOKUP(C27,#REF!,2,FALSE),0),0)</f>
        <v>0</v>
      </c>
    </row>
    <row r="28" spans="1:8" s="19" customFormat="1" ht="12" hidden="1" customHeight="1">
      <c r="A28" s="17" t="s">
        <v>3</v>
      </c>
      <c r="B28" s="17"/>
      <c r="C28" s="17">
        <v>20105</v>
      </c>
      <c r="D28" s="21" t="s">
        <v>158</v>
      </c>
      <c r="E28" s="18" t="s">
        <v>223</v>
      </c>
      <c r="F28" s="18" t="s">
        <v>26</v>
      </c>
      <c r="G28" s="275">
        <f>IF(F28="I",IFERROR(VLOOKUP(C28,'BG 06.2022'!A:C,3,FALSE),0),0)</f>
        <v>0</v>
      </c>
      <c r="H28" s="275">
        <f>IF(F28="I",IFERROR(VLOOKUP(C28,#REF!,2,FALSE),0),0)</f>
        <v>0</v>
      </c>
    </row>
    <row r="29" spans="1:8" s="19" customFormat="1" ht="12" hidden="1" customHeight="1">
      <c r="A29" s="17" t="s">
        <v>3</v>
      </c>
      <c r="B29" s="17"/>
      <c r="C29" s="17">
        <v>2010500</v>
      </c>
      <c r="D29" s="21" t="s">
        <v>158</v>
      </c>
      <c r="E29" s="18" t="s">
        <v>223</v>
      </c>
      <c r="F29" s="18" t="s">
        <v>26</v>
      </c>
      <c r="G29" s="275">
        <f>IF(F29="I",IFERROR(VLOOKUP(C29,'BG 06.2022'!A:C,3,FALSE),0),0)</f>
        <v>0</v>
      </c>
      <c r="H29" s="275">
        <f>IF(F29="I",IFERROR(VLOOKUP(C29,#REF!,2,FALSE),0),0)</f>
        <v>0</v>
      </c>
    </row>
    <row r="30" spans="1:8" s="19" customFormat="1" ht="12" customHeight="1">
      <c r="A30" s="17" t="s">
        <v>3</v>
      </c>
      <c r="B30" s="17" t="s">
        <v>105</v>
      </c>
      <c r="C30" s="17">
        <v>2010500003</v>
      </c>
      <c r="D30" s="21" t="s">
        <v>159</v>
      </c>
      <c r="E30" s="18" t="s">
        <v>223</v>
      </c>
      <c r="F30" s="18" t="s">
        <v>27</v>
      </c>
      <c r="G30" s="275">
        <f>IF(F30="I",IFERROR(VLOOKUP(C30,'BG 06.2022'!A:C,3,FALSE),0),0)</f>
        <v>-206256763</v>
      </c>
      <c r="H30" s="275">
        <f>IF(F30="I",IFERROR(VLOOKUP(C30,#REF!,2,FALSE),0),0)</f>
        <v>0</v>
      </c>
    </row>
    <row r="31" spans="1:8" s="19" customFormat="1" ht="12" hidden="1" customHeight="1">
      <c r="A31" s="17" t="s">
        <v>3</v>
      </c>
      <c r="B31" s="17"/>
      <c r="C31" s="17">
        <v>2010500007</v>
      </c>
      <c r="D31" s="21" t="s">
        <v>213</v>
      </c>
      <c r="E31" s="18" t="s">
        <v>223</v>
      </c>
      <c r="F31" s="18" t="s">
        <v>27</v>
      </c>
      <c r="G31" s="275">
        <f>IF(F31="I",IFERROR(VLOOKUP(C31,'BG 06.2022'!A:C,3,FALSE),0),0)</f>
        <v>0</v>
      </c>
      <c r="H31" s="275">
        <f>IF(F31="I",IFERROR(VLOOKUP(C31,#REF!,2,FALSE),0),0)</f>
        <v>0</v>
      </c>
    </row>
    <row r="32" spans="1:8" s="19" customFormat="1" ht="12" hidden="1" customHeight="1">
      <c r="A32" s="17" t="s">
        <v>5</v>
      </c>
      <c r="B32" s="17"/>
      <c r="C32" s="17">
        <v>3</v>
      </c>
      <c r="D32" s="21" t="s">
        <v>160</v>
      </c>
      <c r="E32" s="18" t="s">
        <v>223</v>
      </c>
      <c r="F32" s="18" t="s">
        <v>26</v>
      </c>
      <c r="G32" s="275">
        <f>IF(F32="I",IFERROR(VLOOKUP(C32,'BG 06.2022'!A:C,3,FALSE),0),0)</f>
        <v>0</v>
      </c>
      <c r="H32" s="275">
        <f>IF(F32="I",IFERROR(VLOOKUP(C32,#REF!,2,FALSE),0),0)</f>
        <v>0</v>
      </c>
    </row>
    <row r="33" spans="1:8" s="19" customFormat="1" ht="12" hidden="1" customHeight="1">
      <c r="A33" s="17" t="s">
        <v>5</v>
      </c>
      <c r="B33" s="17"/>
      <c r="C33" s="17">
        <v>301</v>
      </c>
      <c r="D33" s="21" t="s">
        <v>161</v>
      </c>
      <c r="E33" s="18" t="s">
        <v>223</v>
      </c>
      <c r="F33" s="18" t="s">
        <v>26</v>
      </c>
      <c r="G33" s="275">
        <f>IF(F33="I",IFERROR(VLOOKUP(C33,'BG 06.2022'!A:C,3,FALSE),0),0)</f>
        <v>0</v>
      </c>
      <c r="H33" s="275">
        <f>IF(F33="I",IFERROR(VLOOKUP(C33,#REF!,2,FALSE),0),0)</f>
        <v>0</v>
      </c>
    </row>
    <row r="34" spans="1:8" s="19" customFormat="1" ht="12" customHeight="1">
      <c r="A34" s="17" t="s">
        <v>5</v>
      </c>
      <c r="B34" s="17"/>
      <c r="C34" s="17">
        <v>30101</v>
      </c>
      <c r="D34" s="21" t="s">
        <v>47</v>
      </c>
      <c r="E34" s="18" t="s">
        <v>223</v>
      </c>
      <c r="F34" s="18" t="s">
        <v>27</v>
      </c>
      <c r="G34" s="275">
        <f>IF(F34="I",IFERROR(VLOOKUP(C34,'BG 06.2022'!A:C,3,FALSE),0),0)</f>
        <v>-325042068014</v>
      </c>
      <c r="H34" s="275">
        <f>IF(F34="I",IFERROR(VLOOKUP(C34,#REF!,2,FALSE),0),0)</f>
        <v>0</v>
      </c>
    </row>
    <row r="35" spans="1:8" s="19" customFormat="1" ht="12" customHeight="1">
      <c r="A35" s="17" t="s">
        <v>5</v>
      </c>
      <c r="B35" s="17"/>
      <c r="C35" s="17">
        <v>30102</v>
      </c>
      <c r="D35" s="21" t="s">
        <v>46</v>
      </c>
      <c r="E35" s="18" t="s">
        <v>223</v>
      </c>
      <c r="F35" s="18" t="s">
        <v>27</v>
      </c>
      <c r="G35" s="275">
        <f>IF(F35="I",IFERROR(VLOOKUP(C35,'BG 06.2022'!A:C,3,FALSE),0),0)</f>
        <v>68932368276</v>
      </c>
      <c r="H35" s="275">
        <f>IF(F35="I",IFERROR(VLOOKUP(C35,#REF!,2,FALSE),0),0)</f>
        <v>0</v>
      </c>
    </row>
    <row r="36" spans="1:8" s="19" customFormat="1" ht="12" customHeight="1">
      <c r="A36" s="17" t="s">
        <v>5</v>
      </c>
      <c r="B36" s="17"/>
      <c r="C36" s="17">
        <v>30103</v>
      </c>
      <c r="D36" s="21" t="s">
        <v>162</v>
      </c>
      <c r="E36" s="18" t="s">
        <v>223</v>
      </c>
      <c r="F36" s="18" t="s">
        <v>27</v>
      </c>
      <c r="G36" s="275">
        <f>IF(F36="I",IFERROR(VLOOKUP(C36,'BG 06.2022'!A:C,3,FALSE),0),0)</f>
        <v>-1711514221</v>
      </c>
      <c r="H36" s="275">
        <f>IF(F36="I",IFERROR(VLOOKUP(C36,#REF!,2,FALSE),0),0)</f>
        <v>0</v>
      </c>
    </row>
    <row r="37" spans="1:8" s="19" customFormat="1" ht="12" hidden="1" customHeight="1">
      <c r="A37" s="17" t="s">
        <v>15</v>
      </c>
      <c r="B37" s="17"/>
      <c r="C37" s="17">
        <v>4</v>
      </c>
      <c r="D37" s="21" t="s">
        <v>163</v>
      </c>
      <c r="E37" s="18" t="s">
        <v>223</v>
      </c>
      <c r="F37" s="18" t="s">
        <v>26</v>
      </c>
      <c r="G37" s="275">
        <f>IF(F37="I",IFERROR(VLOOKUP(C37,'BG 06.2022'!A:C,3,FALSE),0),0)</f>
        <v>0</v>
      </c>
      <c r="H37" s="275">
        <f>IF(F37="I",IFERROR(VLOOKUP(C37,#REF!,2,FALSE),0),0)</f>
        <v>0</v>
      </c>
    </row>
    <row r="38" spans="1:8" s="19" customFormat="1" ht="12" hidden="1" customHeight="1">
      <c r="A38" s="17" t="s">
        <v>15</v>
      </c>
      <c r="B38" s="17"/>
      <c r="C38" s="17">
        <v>401</v>
      </c>
      <c r="D38" s="21" t="s">
        <v>163</v>
      </c>
      <c r="E38" s="18" t="s">
        <v>223</v>
      </c>
      <c r="F38" s="18" t="s">
        <v>26</v>
      </c>
      <c r="G38" s="275">
        <f>IF(F38="I",IFERROR(VLOOKUP(C38,'BG 06.2022'!A:C,3,FALSE),0),0)</f>
        <v>0</v>
      </c>
      <c r="H38" s="275">
        <f>IF(F38="I",IFERROR(VLOOKUP(C38,#REF!,2,FALSE),0),0)</f>
        <v>0</v>
      </c>
    </row>
    <row r="39" spans="1:8" s="19" customFormat="1" ht="12" hidden="1" customHeight="1">
      <c r="A39" s="17" t="s">
        <v>15</v>
      </c>
      <c r="B39" s="17"/>
      <c r="C39" s="17">
        <v>40101</v>
      </c>
      <c r="D39" s="21" t="s">
        <v>163</v>
      </c>
      <c r="E39" s="18" t="s">
        <v>223</v>
      </c>
      <c r="F39" s="18" t="s">
        <v>26</v>
      </c>
      <c r="G39" s="275">
        <f>IF(F39="I",IFERROR(VLOOKUP(C39,'BG 06.2022'!A:C,3,FALSE),0),0)</f>
        <v>0</v>
      </c>
      <c r="H39" s="275">
        <f>IF(F39="I",IFERROR(VLOOKUP(C39,#REF!,2,FALSE),0),0)</f>
        <v>0</v>
      </c>
    </row>
    <row r="40" spans="1:8" s="19" customFormat="1" ht="12" hidden="1" customHeight="1">
      <c r="A40" s="17" t="s">
        <v>15</v>
      </c>
      <c r="B40" s="17"/>
      <c r="C40" s="17">
        <v>4010101</v>
      </c>
      <c r="D40" s="21" t="s">
        <v>164</v>
      </c>
      <c r="E40" s="18" t="s">
        <v>223</v>
      </c>
      <c r="F40" s="18" t="s">
        <v>26</v>
      </c>
      <c r="G40" s="275">
        <f>IF(F40="I",IFERROR(VLOOKUP(C40,'BG 06.2022'!A:C,3,FALSE),0),0)</f>
        <v>0</v>
      </c>
      <c r="H40" s="275">
        <f>IF(F40="I",IFERROR(VLOOKUP(C40,#REF!,2,FALSE),0),0)</f>
        <v>0</v>
      </c>
    </row>
    <row r="41" spans="1:8" s="19" customFormat="1" ht="12" customHeight="1">
      <c r="A41" s="17" t="s">
        <v>15</v>
      </c>
      <c r="B41" s="17" t="s">
        <v>119</v>
      </c>
      <c r="C41" s="17">
        <v>4010101001</v>
      </c>
      <c r="D41" s="21" t="s">
        <v>214</v>
      </c>
      <c r="E41" s="18" t="s">
        <v>223</v>
      </c>
      <c r="F41" s="18" t="s">
        <v>27</v>
      </c>
      <c r="G41" s="275">
        <f>IF(F41="I",IFERROR(VLOOKUP(C41,'BG 06.2022'!A:C,3,FALSE),0),0)</f>
        <v>57003362</v>
      </c>
      <c r="H41" s="275">
        <f>IF(F41="I",IFERROR(VLOOKUP(C41,#REF!,2,FALSE),0),0)</f>
        <v>0</v>
      </c>
    </row>
    <row r="42" spans="1:8" s="19" customFormat="1" ht="12" customHeight="1">
      <c r="A42" s="17" t="s">
        <v>15</v>
      </c>
      <c r="B42" s="17" t="s">
        <v>119</v>
      </c>
      <c r="C42" s="17">
        <v>4010101007</v>
      </c>
      <c r="D42" s="21" t="s">
        <v>165</v>
      </c>
      <c r="E42" s="18" t="s">
        <v>223</v>
      </c>
      <c r="F42" s="18" t="s">
        <v>27</v>
      </c>
      <c r="G42" s="275">
        <f>IF(F42="I",IFERROR(VLOOKUP(C42,'BG 06.2022'!A:C,3,FALSE),0),0)</f>
        <v>357806499</v>
      </c>
      <c r="H42" s="275">
        <f>IF(F42="I",IFERROR(VLOOKUP(C42,#REF!,2,FALSE),0),0)</f>
        <v>0</v>
      </c>
    </row>
    <row r="43" spans="1:8" s="19" customFormat="1" ht="12" customHeight="1">
      <c r="A43" s="17" t="s">
        <v>15</v>
      </c>
      <c r="B43" s="17" t="s">
        <v>119</v>
      </c>
      <c r="C43" s="17">
        <v>4010101008</v>
      </c>
      <c r="D43" s="21" t="s">
        <v>215</v>
      </c>
      <c r="E43" s="18" t="s">
        <v>223</v>
      </c>
      <c r="F43" s="18" t="s">
        <v>27</v>
      </c>
      <c r="G43" s="275">
        <f>IF(F43="I",IFERROR(VLOOKUP(C43,'BG 06.2022'!A:C,3,FALSE),0),0)</f>
        <v>1757739565</v>
      </c>
      <c r="H43" s="275">
        <f>IF(F43="I",IFERROR(VLOOKUP(C43,#REF!,2,FALSE),0),0)</f>
        <v>0</v>
      </c>
    </row>
    <row r="44" spans="1:8" s="19" customFormat="1" ht="12" hidden="1" customHeight="1">
      <c r="A44" s="17" t="s">
        <v>15</v>
      </c>
      <c r="B44" s="17"/>
      <c r="C44" s="17">
        <v>4010105</v>
      </c>
      <c r="D44" s="21" t="s">
        <v>216</v>
      </c>
      <c r="E44" s="18" t="s">
        <v>223</v>
      </c>
      <c r="F44" s="18" t="s">
        <v>26</v>
      </c>
      <c r="G44" s="275">
        <f>IF(F44="I",IFERROR(VLOOKUP(C44,'BG 06.2022'!A:C,3,FALSE),0),0)</f>
        <v>0</v>
      </c>
      <c r="H44" s="275">
        <f>IF(F44="I",IFERROR(VLOOKUP(C44,#REF!,2,FALSE),0),0)</f>
        <v>0</v>
      </c>
    </row>
    <row r="45" spans="1:8" s="19" customFormat="1" ht="12" customHeight="1">
      <c r="A45" s="17" t="s">
        <v>15</v>
      </c>
      <c r="B45" s="17" t="s">
        <v>110</v>
      </c>
      <c r="C45" s="17">
        <v>4010105002</v>
      </c>
      <c r="D45" s="21" t="s">
        <v>244</v>
      </c>
      <c r="E45" s="18" t="s">
        <v>223</v>
      </c>
      <c r="F45" s="18" t="s">
        <v>27</v>
      </c>
      <c r="G45" s="275">
        <f>IF(F45="I",IFERROR(VLOOKUP(C45,'BG 06.2022'!A:C,3,FALSE),0),0)</f>
        <v>22</v>
      </c>
      <c r="H45" s="275">
        <f>IF(F45="I",IFERROR(VLOOKUP(C45,#REF!,2,FALSE),0),0)</f>
        <v>0</v>
      </c>
    </row>
    <row r="46" spans="1:8" s="19" customFormat="1" ht="12" customHeight="1">
      <c r="A46" s="17" t="s">
        <v>15</v>
      </c>
      <c r="B46" s="17" t="s">
        <v>110</v>
      </c>
      <c r="C46" s="17">
        <v>4010105003</v>
      </c>
      <c r="D46" s="21" t="s">
        <v>217</v>
      </c>
      <c r="E46" s="18" t="s">
        <v>223</v>
      </c>
      <c r="F46" s="18" t="s">
        <v>27</v>
      </c>
      <c r="G46" s="275">
        <f>IF(F46="I",IFERROR(VLOOKUP(C46,'BG 06.2022'!A:C,3,FALSE),0),0)</f>
        <v>161190</v>
      </c>
      <c r="H46" s="275">
        <f>IF(F46="I",IFERROR(VLOOKUP(C46,#REF!,2,FALSE),0),0)</f>
        <v>0</v>
      </c>
    </row>
    <row r="47" spans="1:8" s="19" customFormat="1" ht="12" hidden="1" customHeight="1">
      <c r="A47" s="17" t="s">
        <v>16</v>
      </c>
      <c r="B47" s="17"/>
      <c r="C47" s="17">
        <v>5</v>
      </c>
      <c r="D47" s="21" t="s">
        <v>10</v>
      </c>
      <c r="E47" s="18" t="s">
        <v>223</v>
      </c>
      <c r="F47" s="18" t="s">
        <v>26</v>
      </c>
      <c r="G47" s="275">
        <f>IF(F47="I",IFERROR(VLOOKUP(C47,'BG 06.2022'!A:C,3,FALSE),0),0)</f>
        <v>0</v>
      </c>
      <c r="H47" s="275">
        <f>IF(F47="I",IFERROR(VLOOKUP(C47,#REF!,2,FALSE),0),0)</f>
        <v>0</v>
      </c>
    </row>
    <row r="48" spans="1:8" s="19" customFormat="1" ht="12" hidden="1" customHeight="1">
      <c r="A48" s="17" t="s">
        <v>16</v>
      </c>
      <c r="B48" s="17"/>
      <c r="C48" s="17">
        <v>501</v>
      </c>
      <c r="D48" s="21" t="s">
        <v>166</v>
      </c>
      <c r="E48" s="18" t="s">
        <v>223</v>
      </c>
      <c r="F48" s="18" t="s">
        <v>26</v>
      </c>
      <c r="G48" s="275">
        <f>IF(F48="I",IFERROR(VLOOKUP(C48,'BG 06.2022'!A:C,3,FALSE),0),0)</f>
        <v>0</v>
      </c>
      <c r="H48" s="275">
        <f>IF(F48="I",IFERROR(VLOOKUP(C48,#REF!,2,FALSE),0),0)</f>
        <v>0</v>
      </c>
    </row>
    <row r="49" spans="1:8" s="19" customFormat="1" ht="12" hidden="1" customHeight="1">
      <c r="A49" s="17" t="s">
        <v>16</v>
      </c>
      <c r="B49" s="17"/>
      <c r="C49" s="17">
        <v>50101</v>
      </c>
      <c r="D49" s="21" t="s">
        <v>166</v>
      </c>
      <c r="E49" s="18" t="s">
        <v>223</v>
      </c>
      <c r="F49" s="18" t="s">
        <v>26</v>
      </c>
      <c r="G49" s="275">
        <f>IF(F49="I",IFERROR(VLOOKUP(C49,'BG 06.2022'!A:C,3,FALSE),0),0)</f>
        <v>0</v>
      </c>
      <c r="H49" s="275">
        <f>IF(F49="I",IFERROR(VLOOKUP(C49,#REF!,2,FALSE),0),0)</f>
        <v>0</v>
      </c>
    </row>
    <row r="50" spans="1:8" s="19" customFormat="1" ht="12" hidden="1" customHeight="1">
      <c r="A50" s="17" t="s">
        <v>16</v>
      </c>
      <c r="B50" s="17"/>
      <c r="C50" s="17">
        <v>5010100</v>
      </c>
      <c r="D50" s="21" t="s">
        <v>166</v>
      </c>
      <c r="E50" s="18" t="s">
        <v>223</v>
      </c>
      <c r="F50" s="18" t="s">
        <v>26</v>
      </c>
      <c r="G50" s="275">
        <f>IF(F50="I",IFERROR(VLOOKUP(C50,'BG 06.2022'!A:C,3,FALSE),0),0)</f>
        <v>0</v>
      </c>
      <c r="H50" s="275">
        <f>IF(F50="I",IFERROR(VLOOKUP(C50,#REF!,2,FALSE),0),0)</f>
        <v>0</v>
      </c>
    </row>
    <row r="51" spans="1:8" s="19" customFormat="1" ht="12" customHeight="1">
      <c r="A51" s="17" t="s">
        <v>16</v>
      </c>
      <c r="B51" s="17" t="s">
        <v>112</v>
      </c>
      <c r="C51" s="17">
        <v>5010100001</v>
      </c>
      <c r="D51" s="21" t="s">
        <v>218</v>
      </c>
      <c r="E51" s="18" t="s">
        <v>223</v>
      </c>
      <c r="F51" s="18" t="s">
        <v>27</v>
      </c>
      <c r="G51" s="275">
        <f>IF(F51="I",IFERROR(VLOOKUP(C51,'BG 06.2022'!A:C,3,FALSE),0),0)</f>
        <v>-3940</v>
      </c>
      <c r="H51" s="275">
        <f>IF(F51="I",IFERROR(VLOOKUP(C51,#REF!,2,FALSE),0),0)</f>
        <v>0</v>
      </c>
    </row>
    <row r="52" spans="1:8" s="19" customFormat="1" ht="12" customHeight="1">
      <c r="A52" s="17" t="s">
        <v>16</v>
      </c>
      <c r="B52" s="17" t="s">
        <v>112</v>
      </c>
      <c r="C52" s="17">
        <v>5010100007</v>
      </c>
      <c r="D52" s="21" t="s">
        <v>167</v>
      </c>
      <c r="E52" s="18" t="s">
        <v>223</v>
      </c>
      <c r="F52" s="18" t="s">
        <v>27</v>
      </c>
      <c r="G52" s="275">
        <f>IF(F52="I",IFERROR(VLOOKUP(C52,'BG 06.2022'!A:C,3,FALSE),0),0)</f>
        <v>-19910</v>
      </c>
      <c r="H52" s="275">
        <f>IF(F52="I",IFERROR(VLOOKUP(C52,#REF!,2,FALSE),0),0)</f>
        <v>0</v>
      </c>
    </row>
    <row r="53" spans="1:8" s="19" customFormat="1" ht="12" customHeight="1">
      <c r="A53" s="17" t="s">
        <v>16</v>
      </c>
      <c r="B53" s="17" t="s">
        <v>112</v>
      </c>
      <c r="C53" s="17">
        <v>5010100010</v>
      </c>
      <c r="D53" s="21" t="s">
        <v>219</v>
      </c>
      <c r="E53" s="18" t="s">
        <v>223</v>
      </c>
      <c r="F53" s="18" t="s">
        <v>27</v>
      </c>
      <c r="G53" s="275">
        <f>IF(F53="I",IFERROR(VLOOKUP(C53,'BG 06.2022'!A:C,3,FALSE),0),0)</f>
        <v>-58157776</v>
      </c>
      <c r="H53" s="275">
        <f>IF(F53="I",IFERROR(VLOOKUP(C53,#REF!,2,FALSE),0),0)</f>
        <v>0</v>
      </c>
    </row>
    <row r="54" spans="1:8" s="19" customFormat="1" ht="12" hidden="1" customHeight="1">
      <c r="A54" s="17" t="s">
        <v>16</v>
      </c>
      <c r="B54" s="17"/>
      <c r="C54" s="17">
        <v>50102</v>
      </c>
      <c r="D54" s="21" t="s">
        <v>168</v>
      </c>
      <c r="E54" s="18" t="s">
        <v>223</v>
      </c>
      <c r="F54" s="18" t="s">
        <v>26</v>
      </c>
      <c r="G54" s="275">
        <f>IF(F54="I",IFERROR(VLOOKUP(C54,'BG 06.2022'!A:C,3,FALSE),0),0)</f>
        <v>0</v>
      </c>
      <c r="H54" s="275">
        <f>IF(F54="I",IFERROR(VLOOKUP(C54,#REF!,2,FALSE),0),0)</f>
        <v>0</v>
      </c>
    </row>
    <row r="55" spans="1:8" s="19" customFormat="1" ht="12" hidden="1" customHeight="1">
      <c r="A55" s="17" t="s">
        <v>16</v>
      </c>
      <c r="B55" s="17"/>
      <c r="C55" s="17">
        <v>5010200</v>
      </c>
      <c r="D55" s="21" t="s">
        <v>168</v>
      </c>
      <c r="E55" s="18" t="s">
        <v>223</v>
      </c>
      <c r="F55" s="18" t="s">
        <v>26</v>
      </c>
      <c r="G55" s="275">
        <f>IF(F55="I",IFERROR(VLOOKUP(C55,'BG 06.2022'!A:C,3,FALSE),0),0)</f>
        <v>0</v>
      </c>
      <c r="H55" s="275">
        <f>IF(F55="I",IFERROR(VLOOKUP(C55,#REF!,2,FALSE),0),0)</f>
        <v>0</v>
      </c>
    </row>
    <row r="56" spans="1:8" s="19" customFormat="1" ht="12" customHeight="1">
      <c r="A56" s="17" t="s">
        <v>16</v>
      </c>
      <c r="B56" s="17" t="s">
        <v>112</v>
      </c>
      <c r="C56" s="17">
        <v>5010200005</v>
      </c>
      <c r="D56" s="21" t="s">
        <v>247</v>
      </c>
      <c r="E56" s="18" t="s">
        <v>223</v>
      </c>
      <c r="F56" s="18" t="s">
        <v>27</v>
      </c>
      <c r="G56" s="275">
        <f>IF(F56="I",IFERROR(VLOOKUP(C56,'BG 06.2022'!A:C,3,FALSE),0),0)</f>
        <v>-2</v>
      </c>
      <c r="H56" s="275">
        <f>IF(F56="I",IFERROR(VLOOKUP(C56,#REF!,2,FALSE),0),0)</f>
        <v>0</v>
      </c>
    </row>
    <row r="57" spans="1:8" s="19" customFormat="1" ht="12" customHeight="1">
      <c r="A57" s="17" t="s">
        <v>16</v>
      </c>
      <c r="B57" s="17" t="s">
        <v>112</v>
      </c>
      <c r="C57" s="17">
        <v>5010200007</v>
      </c>
      <c r="D57" s="21" t="s">
        <v>220</v>
      </c>
      <c r="E57" s="18" t="s">
        <v>223</v>
      </c>
      <c r="F57" s="18" t="s">
        <v>27</v>
      </c>
      <c r="G57" s="275">
        <f>IF(F57="I",IFERROR(VLOOKUP(C57,'BG 06.2022'!A:C,3,FALSE),0),0)</f>
        <v>-57363</v>
      </c>
      <c r="H57" s="275">
        <f>IF(F57="I",IFERROR(VLOOKUP(C57,#REF!,2,FALSE),0),0)</f>
        <v>0</v>
      </c>
    </row>
    <row r="58" spans="1:8" s="19" customFormat="1" ht="12" hidden="1" customHeight="1">
      <c r="A58" s="17" t="s">
        <v>16</v>
      </c>
      <c r="B58" s="17"/>
      <c r="C58" s="17">
        <v>5010201</v>
      </c>
      <c r="D58" s="21" t="s">
        <v>169</v>
      </c>
      <c r="E58" s="18" t="s">
        <v>223</v>
      </c>
      <c r="F58" s="18" t="s">
        <v>26</v>
      </c>
      <c r="G58" s="275">
        <f>IF(F58="I",IFERROR(VLOOKUP(C58,'BG 06.2022'!A:C,3,FALSE),0),0)</f>
        <v>0</v>
      </c>
      <c r="H58" s="275">
        <f>IF(F58="I",IFERROR(VLOOKUP(C58,#REF!,2,FALSE),0),0)</f>
        <v>0</v>
      </c>
    </row>
    <row r="59" spans="1:8" s="19" customFormat="1" ht="12" customHeight="1">
      <c r="A59" s="17" t="s">
        <v>16</v>
      </c>
      <c r="B59" s="17" t="s">
        <v>139</v>
      </c>
      <c r="C59" s="17">
        <v>5010201001</v>
      </c>
      <c r="D59" s="21" t="s">
        <v>170</v>
      </c>
      <c r="E59" s="18" t="s">
        <v>223</v>
      </c>
      <c r="F59" s="18" t="s">
        <v>27</v>
      </c>
      <c r="G59" s="275">
        <f>IF(F59="I",IFERROR(VLOOKUP(C59,'BG 06.2022'!A:C,3,FALSE),0),0)</f>
        <v>-369720301</v>
      </c>
      <c r="H59" s="275">
        <f>IF(F59="I",IFERROR(VLOOKUP(C59,#REF!,2,FALSE),0),0)</f>
        <v>0</v>
      </c>
    </row>
    <row r="60" spans="1:8" s="19" customFormat="1" ht="12" hidden="1" customHeight="1">
      <c r="A60" s="17" t="s">
        <v>16</v>
      </c>
      <c r="B60" s="17"/>
      <c r="C60" s="17">
        <v>5010202</v>
      </c>
      <c r="D60" s="21" t="s">
        <v>221</v>
      </c>
      <c r="E60" s="18" t="s">
        <v>223</v>
      </c>
      <c r="F60" s="18" t="s">
        <v>26</v>
      </c>
      <c r="G60" s="275">
        <f>IF(F60="I",IFERROR(VLOOKUP(C60,'BG 06.2022'!A:C,3,FALSE),0),0)</f>
        <v>0</v>
      </c>
      <c r="H60" s="275">
        <f>IF(F60="I",IFERROR(VLOOKUP(C60,#REF!,2,FALSE),0),0)</f>
        <v>0</v>
      </c>
    </row>
    <row r="61" spans="1:8" s="19" customFormat="1" ht="12" customHeight="1">
      <c r="A61" s="17" t="s">
        <v>16</v>
      </c>
      <c r="B61" s="17" t="s">
        <v>112</v>
      </c>
      <c r="C61" s="17">
        <v>5010202002</v>
      </c>
      <c r="D61" s="21" t="s">
        <v>222</v>
      </c>
      <c r="E61" s="18" t="s">
        <v>223</v>
      </c>
      <c r="F61" s="18" t="s">
        <v>27</v>
      </c>
      <c r="G61" s="275">
        <f>IF(F61="I",IFERROR(VLOOKUP(C61,'BG 06.2022'!A:C,3,FALSE),0),0)</f>
        <v>-33133299</v>
      </c>
      <c r="H61" s="275">
        <f>IF(F61="I",IFERROR(VLOOKUP(C61,#REF!,2,FALSE),0),0)</f>
        <v>0</v>
      </c>
    </row>
    <row r="62" spans="1:8" s="19" customFormat="1" ht="12" hidden="1" customHeight="1">
      <c r="A62" s="17" t="s">
        <v>16</v>
      </c>
      <c r="B62" s="17"/>
      <c r="C62" s="17">
        <v>580</v>
      </c>
      <c r="D62" s="21" t="s">
        <v>171</v>
      </c>
      <c r="E62" s="18" t="s">
        <v>223</v>
      </c>
      <c r="F62" s="18" t="s">
        <v>26</v>
      </c>
      <c r="G62" s="275">
        <f>IF(F62="I",IFERROR(VLOOKUP(C62,'BG 06.2022'!A:C,3,FALSE),0),0)</f>
        <v>0</v>
      </c>
      <c r="H62" s="275">
        <f>IF(F62="I",IFERROR(VLOOKUP(C62,#REF!,2,FALSE),0),0)</f>
        <v>0</v>
      </c>
    </row>
    <row r="63" spans="1:8" s="19" customFormat="1" ht="12" hidden="1" customHeight="1">
      <c r="A63" s="17" t="s">
        <v>16</v>
      </c>
      <c r="B63" s="17"/>
      <c r="C63" s="17">
        <v>58001</v>
      </c>
      <c r="D63" s="21" t="s">
        <v>171</v>
      </c>
      <c r="E63" s="18" t="s">
        <v>223</v>
      </c>
      <c r="F63" s="18" t="s">
        <v>27</v>
      </c>
      <c r="G63" s="275">
        <f>IF(F63="I",IFERROR(VLOOKUP(C63,'BG 06.2022'!A:C,3,FALSE),0),0)</f>
        <v>0</v>
      </c>
      <c r="H63" s="275">
        <f>IF(F63="I",IFERROR(VLOOKUP(C63,#REF!,2,FALSE),0),0)</f>
        <v>0</v>
      </c>
    </row>
    <row r="64" spans="1:8">
      <c r="G64" s="276"/>
      <c r="H64" s="276"/>
    </row>
    <row r="65" spans="6:8">
      <c r="F65" s="8" t="s">
        <v>2</v>
      </c>
      <c r="G65" s="277">
        <f>SUMIF(A:A,F65,G:G)</f>
        <v>258052386027</v>
      </c>
      <c r="H65" s="277">
        <f>SUMIF(B:B,#REF!,H:H)</f>
        <v>0</v>
      </c>
    </row>
    <row r="66" spans="6:8">
      <c r="F66" s="8" t="s">
        <v>3</v>
      </c>
      <c r="G66" s="277">
        <f>SUMIF(A:A,F66,G:G)</f>
        <v>-231172069</v>
      </c>
      <c r="H66" s="277">
        <f>SUMIF(B:B,#REF!,H:H)</f>
        <v>0</v>
      </c>
    </row>
    <row r="67" spans="6:8">
      <c r="F67" s="8" t="s">
        <v>5</v>
      </c>
      <c r="G67" s="277">
        <f>SUMIF(A:A,F67,G:G)</f>
        <v>-257821213959</v>
      </c>
      <c r="H67" s="277">
        <f>SUMIF(B:B,#REF!,H:H)</f>
        <v>0</v>
      </c>
    </row>
    <row r="68" spans="6:8" ht="12">
      <c r="F68" s="9" t="s">
        <v>17</v>
      </c>
      <c r="G68" s="278">
        <f>+G65+G66+G67</f>
        <v>-1</v>
      </c>
      <c r="H68" s="278">
        <f>+H65-H66-H67</f>
        <v>0</v>
      </c>
    </row>
    <row r="69" spans="6:8">
      <c r="F69" s="8" t="s">
        <v>15</v>
      </c>
      <c r="G69" s="277">
        <f>SUMIF(A:A,F69,G:G)</f>
        <v>2172710638</v>
      </c>
      <c r="H69" s="277">
        <f>SUMIF(B:B,#REF!,H:H)</f>
        <v>0</v>
      </c>
    </row>
    <row r="70" spans="6:8">
      <c r="F70" s="8" t="s">
        <v>16</v>
      </c>
      <c r="G70" s="277">
        <f>SUMIF(A:A,F70,G:G)</f>
        <v>-461092591</v>
      </c>
      <c r="H70" s="277">
        <f>SUMIF(B:B,#REF!,H:H)</f>
        <v>0</v>
      </c>
    </row>
    <row r="71" spans="6:8" ht="12">
      <c r="F71" s="9" t="s">
        <v>17</v>
      </c>
      <c r="G71" s="278">
        <f>+G69+G70-'BG 06.2022'!C51</f>
        <v>0</v>
      </c>
      <c r="H71" s="278">
        <f>+H69+H70</f>
        <v>0</v>
      </c>
    </row>
    <row r="78" spans="6:8">
      <c r="G78" s="22"/>
    </row>
  </sheetData>
  <autoFilter ref="A4:H63" xr:uid="{7A4BF0E0-2780-4E2B-8602-04B77CB1CE3C}">
    <filterColumn colId="5">
      <filters>
        <filter val="I"/>
      </filters>
    </filterColumn>
    <filterColumn colId="6">
      <filters>
        <filter val="-1.711.514.221"/>
        <filter val="1.757.739.565"/>
        <filter val="161.190"/>
        <filter val="-19.910"/>
        <filter val="-2"/>
        <filter val="2.070.580.000"/>
        <filter val="-206.256.763"/>
        <filter val="22"/>
        <filter val="233.527.563.600"/>
        <filter val="-24.915.306"/>
        <filter val="27.332.838.075"/>
        <filter val="-3.940"/>
        <filter val="-325.042.068.014"/>
        <filter val="-33.133.299"/>
        <filter val="357.806.499"/>
        <filter val="-369.720.301"/>
        <filter val="-4.878.595.648"/>
        <filter val="57.003.362"/>
        <filter val="-57.363"/>
        <filter val="-58.157.776"/>
        <filter val="68.932.368.276"/>
      </filters>
    </filterColumn>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2" activePane="bottomLeft" state="frozen"/>
      <selection pane="bottomLeft" activeCell="B41" sqref="B41"/>
    </sheetView>
  </sheetViews>
  <sheetFormatPr baseColWidth="10" defaultColWidth="11.44140625" defaultRowHeight="13.2"/>
  <cols>
    <col min="1" max="1" width="3.44140625" style="1" customWidth="1"/>
    <col min="2" max="2" width="35.33203125" style="122"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140" customFormat="1">
      <c r="D1" s="141"/>
    </row>
    <row r="2" spans="2:12" s="140" customFormat="1">
      <c r="D2" s="141"/>
    </row>
    <row r="3" spans="2:12" s="140" customFormat="1">
      <c r="D3" s="141"/>
    </row>
    <row r="4" spans="2:12" s="142" customFormat="1" ht="13.8" thickBot="1">
      <c r="D4" s="143"/>
    </row>
    <row r="5" spans="2:12" ht="13.8" thickTop="1">
      <c r="B5" s="131"/>
      <c r="K5" s="132" t="s">
        <v>99</v>
      </c>
    </row>
    <row r="6" spans="2:12" s="205" customFormat="1" ht="13.8">
      <c r="B6" s="381" t="s">
        <v>266</v>
      </c>
      <c r="C6" s="381"/>
      <c r="D6" s="381"/>
      <c r="E6" s="381"/>
      <c r="F6" s="381"/>
      <c r="G6" s="381"/>
      <c r="H6" s="381"/>
      <c r="I6" s="381"/>
      <c r="J6" s="381"/>
      <c r="K6" s="381"/>
    </row>
    <row r="7" spans="2:12" s="14" customFormat="1">
      <c r="B7" s="382" t="s">
        <v>48</v>
      </c>
      <c r="C7" s="382"/>
      <c r="D7" s="382"/>
      <c r="E7" s="382"/>
      <c r="F7" s="382"/>
      <c r="G7" s="382"/>
      <c r="H7" s="382"/>
      <c r="I7" s="382"/>
      <c r="J7" s="382"/>
      <c r="K7" s="382"/>
    </row>
    <row r="8" spans="2:12" s="14" customFormat="1">
      <c r="B8" s="133" t="s">
        <v>229</v>
      </c>
      <c r="C8" s="133"/>
      <c r="D8" s="133"/>
      <c r="E8" s="133"/>
      <c r="F8" s="133"/>
      <c r="G8" s="133"/>
      <c r="H8" s="133"/>
      <c r="I8" s="133"/>
      <c r="J8" s="133"/>
      <c r="K8" s="133"/>
    </row>
    <row r="9" spans="2:12" s="19" customFormat="1" ht="11.4">
      <c r="B9" s="231" t="s">
        <v>230</v>
      </c>
      <c r="C9" s="231"/>
      <c r="D9" s="231"/>
      <c r="E9" s="231"/>
      <c r="F9" s="231"/>
      <c r="G9" s="231"/>
      <c r="H9" s="231"/>
      <c r="I9" s="231"/>
      <c r="J9" s="231"/>
      <c r="K9" s="231"/>
    </row>
    <row r="10" spans="2:12" s="14" customFormat="1">
      <c r="B10" s="154"/>
      <c r="C10" s="133"/>
      <c r="D10" s="133"/>
      <c r="E10" s="133"/>
      <c r="F10" s="133"/>
      <c r="G10" s="133"/>
      <c r="H10" s="133"/>
      <c r="I10" s="133"/>
      <c r="J10" s="133"/>
      <c r="K10" s="133"/>
    </row>
    <row r="11" spans="2:12" s="136" customFormat="1" ht="40.950000000000003" customHeight="1">
      <c r="B11" s="208" t="s">
        <v>19</v>
      </c>
      <c r="C11" s="383" t="s">
        <v>49</v>
      </c>
      <c r="D11" s="383"/>
      <c r="E11" s="383"/>
      <c r="F11" s="383" t="s">
        <v>10</v>
      </c>
      <c r="G11" s="383"/>
      <c r="H11" s="383"/>
      <c r="I11" s="208" t="s">
        <v>142</v>
      </c>
    </row>
    <row r="12" spans="2:12" s="136" customFormat="1" ht="35.1" customHeight="1">
      <c r="B12" s="194" t="s">
        <v>145</v>
      </c>
      <c r="C12" s="384">
        <v>0</v>
      </c>
      <c r="D12" s="384"/>
      <c r="E12" s="384"/>
      <c r="F12" s="375">
        <v>0</v>
      </c>
      <c r="G12" s="375"/>
      <c r="H12" s="375"/>
      <c r="I12" s="195">
        <f>+C12+F12</f>
        <v>0</v>
      </c>
      <c r="J12" s="158"/>
    </row>
    <row r="13" spans="2:12" s="136" customFormat="1" ht="35.1" customHeight="1">
      <c r="B13" s="196" t="s">
        <v>146</v>
      </c>
      <c r="C13" s="374"/>
      <c r="D13" s="374"/>
      <c r="E13" s="374"/>
      <c r="F13" s="375"/>
      <c r="G13" s="375"/>
      <c r="H13" s="375"/>
      <c r="I13" s="197"/>
      <c r="J13" s="185"/>
    </row>
    <row r="14" spans="2:12" s="151" customFormat="1" ht="35.1" customHeight="1">
      <c r="B14" s="198" t="s">
        <v>47</v>
      </c>
      <c r="C14" s="376">
        <v>0</v>
      </c>
      <c r="D14" s="376"/>
      <c r="E14" s="376"/>
      <c r="F14" s="376">
        <v>0</v>
      </c>
      <c r="G14" s="376"/>
      <c r="H14" s="376"/>
      <c r="I14" s="197"/>
      <c r="L14" s="199"/>
    </row>
    <row r="15" spans="2:12" s="151" customFormat="1" ht="35.1" customHeight="1">
      <c r="B15" s="198" t="s">
        <v>46</v>
      </c>
      <c r="C15" s="376">
        <v>0</v>
      </c>
      <c r="D15" s="376"/>
      <c r="E15" s="376"/>
      <c r="F15" s="376">
        <v>0</v>
      </c>
      <c r="G15" s="376"/>
      <c r="H15" s="376"/>
      <c r="I15" s="197"/>
      <c r="L15" s="199"/>
    </row>
    <row r="16" spans="2:12" s="151" customFormat="1" ht="35.1" customHeight="1">
      <c r="B16" s="200" t="s">
        <v>148</v>
      </c>
      <c r="C16" s="380">
        <v>0</v>
      </c>
      <c r="D16" s="380"/>
      <c r="E16" s="380"/>
      <c r="F16" s="376">
        <v>0</v>
      </c>
      <c r="G16" s="376"/>
      <c r="H16" s="376"/>
      <c r="I16" s="197"/>
      <c r="J16" s="201"/>
      <c r="L16" s="199"/>
    </row>
    <row r="17" spans="1:15" s="151" customFormat="1" ht="35.1" customHeight="1">
      <c r="B17" s="194" t="s">
        <v>147</v>
      </c>
      <c r="C17" s="379">
        <f>+SUM(C12:E16)</f>
        <v>0</v>
      </c>
      <c r="D17" s="379"/>
      <c r="E17" s="379"/>
      <c r="F17" s="375">
        <f>+SUM(F12:H16)</f>
        <v>0</v>
      </c>
      <c r="G17" s="375"/>
      <c r="H17" s="375"/>
      <c r="I17" s="208" t="s">
        <v>255</v>
      </c>
      <c r="J17" s="202"/>
      <c r="K17" s="202"/>
    </row>
    <row r="18" spans="1:15" s="151" customFormat="1" ht="35.1" customHeight="1">
      <c r="B18" s="203"/>
      <c r="C18" s="377"/>
      <c r="D18" s="377"/>
      <c r="E18" s="377"/>
      <c r="F18" s="378"/>
      <c r="G18" s="378"/>
      <c r="H18" s="378"/>
      <c r="I18" s="288">
        <f>+C17+F17</f>
        <v>0</v>
      </c>
      <c r="J18" s="289"/>
      <c r="K18" s="202"/>
    </row>
    <row r="19" spans="1:15">
      <c r="O19" s="204"/>
    </row>
    <row r="20" spans="1:15">
      <c r="B20" s="13" t="s">
        <v>124</v>
      </c>
      <c r="C20" s="13"/>
      <c r="D20" s="13"/>
      <c r="E20" s="13"/>
      <c r="F20" s="13"/>
      <c r="G20" s="13"/>
      <c r="H20" s="13"/>
      <c r="I20" s="13"/>
      <c r="J20" s="13"/>
      <c r="K20" s="13"/>
      <c r="O20" s="204"/>
    </row>
    <row r="21" spans="1:15">
      <c r="O21" s="204"/>
    </row>
    <row r="22" spans="1:15">
      <c r="O22" s="204"/>
    </row>
    <row r="23" spans="1:15">
      <c r="B23" s="126" t="s">
        <v>125</v>
      </c>
      <c r="O23" s="204"/>
    </row>
    <row r="24" spans="1:15">
      <c r="B24" s="126"/>
      <c r="O24" s="204"/>
    </row>
    <row r="25" spans="1:15">
      <c r="O25" s="204"/>
    </row>
    <row r="26" spans="1:15">
      <c r="O26" s="204"/>
    </row>
    <row r="27" spans="1:15">
      <c r="O27" s="204"/>
    </row>
    <row r="28" spans="1:15" s="136" customFormat="1">
      <c r="C28" s="184"/>
      <c r="D28" s="184"/>
      <c r="E28" s="187"/>
      <c r="H28" s="184"/>
    </row>
    <row r="29" spans="1:15" s="126" customFormat="1">
      <c r="A29" s="124"/>
      <c r="B29" s="125" t="s">
        <v>286</v>
      </c>
      <c r="C29" s="125"/>
      <c r="E29" s="127" t="s">
        <v>173</v>
      </c>
      <c r="F29" s="127"/>
      <c r="I29" s="128" t="s">
        <v>90</v>
      </c>
    </row>
    <row r="30" spans="1:15" s="126" customFormat="1">
      <c r="A30" s="124"/>
      <c r="B30" s="129" t="s">
        <v>287</v>
      </c>
      <c r="E30" s="129" t="s">
        <v>172</v>
      </c>
      <c r="F30" s="130"/>
      <c r="I30" s="129" t="s">
        <v>25</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8">
    <mergeCell ref="B6:K6"/>
    <mergeCell ref="B7:K7"/>
    <mergeCell ref="C11:E11"/>
    <mergeCell ref="F11:H11"/>
    <mergeCell ref="C12:E12"/>
    <mergeCell ref="F12:H12"/>
    <mergeCell ref="C13:E13"/>
    <mergeCell ref="F17:H17"/>
    <mergeCell ref="F13:H13"/>
    <mergeCell ref="F14:H14"/>
    <mergeCell ref="C18:E18"/>
    <mergeCell ref="F18:H18"/>
    <mergeCell ref="C17:E17"/>
    <mergeCell ref="C14:E14"/>
    <mergeCell ref="C16:E16"/>
    <mergeCell ref="F15:H15"/>
    <mergeCell ref="C15:E15"/>
    <mergeCell ref="F16:H16"/>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102"/>
  <sheetViews>
    <sheetView showGridLines="0" zoomScale="90" zoomScaleNormal="90" zoomScaleSheetLayoutView="80" workbookViewId="0">
      <pane ySplit="8" topLeftCell="A9" activePane="bottomLeft" state="frozen"/>
      <selection activeCell="B1" sqref="B1"/>
      <selection pane="bottomLeft" activeCell="C111" sqref="C111"/>
    </sheetView>
  </sheetViews>
  <sheetFormatPr baseColWidth="10" defaultColWidth="11.44140625" defaultRowHeight="13.2"/>
  <cols>
    <col min="1" max="1" width="3.44140625" style="150" customWidth="1"/>
    <col min="2" max="2" width="3.5546875" style="150" customWidth="1"/>
    <col min="3" max="4" width="11.44140625" style="150"/>
    <col min="5" max="5" width="13.5546875" style="150" bestFit="1" customWidth="1"/>
    <col min="6" max="6" width="11.44140625" style="150"/>
    <col min="7" max="7" width="20.44140625" style="150" bestFit="1" customWidth="1"/>
    <col min="8" max="8" width="20.5546875" style="150" customWidth="1"/>
    <col min="9" max="9" width="11.44140625" style="150"/>
    <col min="10" max="10" width="7.33203125" style="150" customWidth="1"/>
    <col min="11" max="11" width="11.44140625" style="150"/>
    <col min="12" max="12" width="7.5546875" style="150" customWidth="1"/>
    <col min="13" max="13" width="4.44140625" style="150" customWidth="1"/>
    <col min="14" max="16384" width="11.44140625" style="150"/>
  </cols>
  <sheetData>
    <row r="1" spans="3:14" s="140" customFormat="1">
      <c r="D1" s="141"/>
    </row>
    <row r="2" spans="3:14" s="140" customFormat="1">
      <c r="D2" s="141"/>
    </row>
    <row r="3" spans="3:14" s="140" customFormat="1">
      <c r="D3" s="141"/>
    </row>
    <row r="4" spans="3:14" s="142" customFormat="1" ht="13.8" thickBot="1">
      <c r="D4" s="143"/>
    </row>
    <row r="5" spans="3:14" ht="13.8" thickTop="1">
      <c r="L5" s="132" t="s">
        <v>99</v>
      </c>
    </row>
    <row r="6" spans="3:14">
      <c r="L6" s="242"/>
    </row>
    <row r="7" spans="3:14" s="243" customFormat="1" ht="13.95" customHeight="1">
      <c r="C7" s="393" t="s">
        <v>266</v>
      </c>
      <c r="D7" s="393"/>
      <c r="E7" s="393"/>
      <c r="F7" s="393"/>
      <c r="G7" s="393"/>
      <c r="H7" s="393"/>
      <c r="I7" s="393"/>
      <c r="J7" s="393"/>
      <c r="K7" s="393"/>
      <c r="L7" s="393"/>
      <c r="M7" s="393"/>
      <c r="N7" s="393"/>
    </row>
    <row r="8" spans="3:14" s="243" customFormat="1" ht="13.95" customHeight="1">
      <c r="C8" s="393" t="s">
        <v>232</v>
      </c>
      <c r="D8" s="393"/>
      <c r="E8" s="393"/>
      <c r="F8" s="393"/>
      <c r="G8" s="393"/>
      <c r="H8" s="393"/>
      <c r="I8" s="393"/>
      <c r="J8" s="393"/>
      <c r="K8" s="393"/>
      <c r="L8" s="393"/>
      <c r="M8" s="393"/>
      <c r="N8" s="393"/>
    </row>
    <row r="9" spans="3:14" s="243" customFormat="1" ht="13.95" customHeight="1">
      <c r="C9" s="247"/>
      <c r="D9" s="247"/>
      <c r="E9" s="247"/>
      <c r="F9" s="247"/>
      <c r="G9" s="247"/>
      <c r="H9" s="247"/>
      <c r="I9" s="247"/>
      <c r="J9" s="247"/>
      <c r="K9" s="247"/>
      <c r="L9" s="247"/>
      <c r="M9" s="247"/>
      <c r="N9" s="247"/>
    </row>
    <row r="11" spans="3:14">
      <c r="C11" s="168" t="s">
        <v>84</v>
      </c>
    </row>
    <row r="12" spans="3:14" ht="12.6" customHeight="1">
      <c r="C12" s="168"/>
    </row>
    <row r="13" spans="3:14">
      <c r="C13" s="168" t="s">
        <v>96</v>
      </c>
    </row>
    <row r="14" spans="3:14" ht="37.950000000000003" customHeight="1">
      <c r="C14" s="391" t="s">
        <v>267</v>
      </c>
      <c r="D14" s="391"/>
      <c r="E14" s="391"/>
      <c r="F14" s="391"/>
      <c r="G14" s="391"/>
      <c r="H14" s="391"/>
      <c r="I14" s="391"/>
      <c r="J14" s="391"/>
      <c r="K14" s="391"/>
      <c r="L14" s="391"/>
      <c r="M14" s="391"/>
      <c r="N14" s="391"/>
    </row>
    <row r="15" spans="3:14" ht="43.2" customHeight="1">
      <c r="C15" s="391" t="s">
        <v>227</v>
      </c>
      <c r="D15" s="391"/>
      <c r="E15" s="391"/>
      <c r="F15" s="391"/>
      <c r="G15" s="391"/>
      <c r="H15" s="391"/>
      <c r="I15" s="391"/>
      <c r="J15" s="391"/>
      <c r="K15" s="391"/>
      <c r="L15" s="391"/>
      <c r="M15" s="391"/>
      <c r="N15" s="391"/>
    </row>
    <row r="16" spans="3:14" ht="49.2" customHeight="1">
      <c r="C16" s="391" t="s">
        <v>180</v>
      </c>
      <c r="D16" s="391"/>
      <c r="E16" s="391"/>
      <c r="F16" s="391"/>
      <c r="G16" s="391"/>
      <c r="H16" s="391"/>
      <c r="I16" s="391"/>
      <c r="J16" s="391"/>
      <c r="K16" s="391"/>
      <c r="L16" s="391"/>
      <c r="M16" s="391"/>
      <c r="N16" s="391"/>
    </row>
    <row r="17" spans="3:14" ht="47.4" customHeight="1">
      <c r="C17" s="391" t="s">
        <v>179</v>
      </c>
      <c r="D17" s="391"/>
      <c r="E17" s="391"/>
      <c r="F17" s="391"/>
      <c r="G17" s="391"/>
      <c r="H17" s="391"/>
      <c r="I17" s="391"/>
      <c r="J17" s="391"/>
      <c r="K17" s="391"/>
      <c r="L17" s="391"/>
      <c r="M17" s="391"/>
      <c r="N17" s="391"/>
    </row>
    <row r="18" spans="3:14">
      <c r="C18" s="239"/>
      <c r="D18" s="239"/>
      <c r="E18" s="239"/>
      <c r="F18" s="239"/>
      <c r="G18" s="239"/>
      <c r="H18" s="239"/>
      <c r="I18" s="239"/>
      <c r="J18" s="239"/>
      <c r="K18" s="239"/>
      <c r="L18" s="239"/>
    </row>
    <row r="19" spans="3:14">
      <c r="C19" s="168" t="s">
        <v>97</v>
      </c>
    </row>
    <row r="20" spans="3:14" ht="9.6" customHeight="1">
      <c r="C20" s="239"/>
      <c r="D20" s="239"/>
      <c r="E20" s="239"/>
      <c r="F20" s="239"/>
      <c r="G20" s="239"/>
      <c r="H20" s="239"/>
      <c r="I20" s="239"/>
      <c r="J20" s="239"/>
      <c r="K20" s="239"/>
      <c r="L20" s="239"/>
    </row>
    <row r="21" spans="3:14" ht="37.950000000000003" customHeight="1">
      <c r="C21" s="391" t="s">
        <v>268</v>
      </c>
      <c r="D21" s="391"/>
      <c r="E21" s="391"/>
      <c r="F21" s="391"/>
      <c r="G21" s="391"/>
      <c r="H21" s="391"/>
      <c r="I21" s="391"/>
      <c r="J21" s="391"/>
      <c r="K21" s="391"/>
      <c r="L21" s="391"/>
      <c r="M21" s="391"/>
      <c r="N21" s="391"/>
    </row>
    <row r="23" spans="3:14">
      <c r="C23" s="168" t="s">
        <v>194</v>
      </c>
    </row>
    <row r="24" spans="3:14">
      <c r="C24" s="168"/>
    </row>
    <row r="25" spans="3:14">
      <c r="C25" s="168" t="s">
        <v>85</v>
      </c>
    </row>
    <row r="27" spans="3:14" ht="62.25" customHeight="1">
      <c r="C27" s="391" t="s">
        <v>181</v>
      </c>
      <c r="D27" s="391"/>
      <c r="E27" s="391"/>
      <c r="F27" s="391"/>
      <c r="G27" s="391"/>
      <c r="H27" s="391"/>
      <c r="I27" s="391"/>
      <c r="J27" s="391"/>
      <c r="K27" s="391"/>
      <c r="L27" s="391"/>
      <c r="M27" s="391"/>
      <c r="N27" s="391"/>
    </row>
    <row r="28" spans="3:14">
      <c r="C28" s="387"/>
      <c r="D28" s="387"/>
      <c r="E28" s="387"/>
      <c r="F28" s="387"/>
      <c r="G28" s="387"/>
      <c r="H28" s="387"/>
      <c r="I28" s="387"/>
      <c r="J28" s="387"/>
      <c r="K28" s="387"/>
      <c r="L28" s="387"/>
    </row>
    <row r="29" spans="3:14">
      <c r="C29" s="168" t="s">
        <v>86</v>
      </c>
    </row>
    <row r="30" spans="3:14" ht="37.950000000000003" customHeight="1">
      <c r="C30" s="391" t="s">
        <v>182</v>
      </c>
      <c r="D30" s="391"/>
      <c r="E30" s="391"/>
      <c r="F30" s="391"/>
      <c r="G30" s="391"/>
      <c r="H30" s="391"/>
      <c r="I30" s="391"/>
      <c r="J30" s="391"/>
      <c r="K30" s="391"/>
      <c r="L30" s="391"/>
      <c r="M30" s="391"/>
      <c r="N30" s="391"/>
    </row>
    <row r="32" spans="3:14" ht="28.5" customHeight="1">
      <c r="C32" s="383" t="s">
        <v>183</v>
      </c>
      <c r="D32" s="383"/>
      <c r="E32" s="383"/>
      <c r="F32" s="383"/>
      <c r="G32" s="383"/>
      <c r="H32" s="383"/>
      <c r="I32" s="392" t="s">
        <v>80</v>
      </c>
      <c r="J32" s="392"/>
      <c r="K32" s="392" t="s">
        <v>81</v>
      </c>
      <c r="L32" s="392"/>
    </row>
    <row r="33" spans="3:12" ht="31.5" customHeight="1">
      <c r="C33" s="388" t="s">
        <v>79</v>
      </c>
      <c r="D33" s="388"/>
      <c r="E33" s="388"/>
      <c r="F33" s="388"/>
      <c r="G33" s="388"/>
      <c r="H33" s="388"/>
      <c r="I33" s="385">
        <v>0</v>
      </c>
      <c r="J33" s="386"/>
      <c r="K33" s="389">
        <v>1</v>
      </c>
      <c r="L33" s="390"/>
    </row>
    <row r="34" spans="3:12" ht="36" customHeight="1">
      <c r="C34" s="388" t="s">
        <v>184</v>
      </c>
      <c r="D34" s="388"/>
      <c r="E34" s="388"/>
      <c r="F34" s="388"/>
      <c r="G34" s="388"/>
      <c r="H34" s="388"/>
      <c r="I34" s="385">
        <v>0</v>
      </c>
      <c r="J34" s="386"/>
      <c r="K34" s="389">
        <v>1</v>
      </c>
      <c r="L34" s="390"/>
    </row>
    <row r="35" spans="3:12" ht="48" customHeight="1">
      <c r="C35" s="388" t="s">
        <v>185</v>
      </c>
      <c r="D35" s="388"/>
      <c r="E35" s="388"/>
      <c r="F35" s="388"/>
      <c r="G35" s="388"/>
      <c r="H35" s="388"/>
      <c r="I35" s="385">
        <v>0</v>
      </c>
      <c r="J35" s="385"/>
      <c r="K35" s="385">
        <v>0.5</v>
      </c>
      <c r="L35" s="386"/>
    </row>
    <row r="36" spans="3:12" ht="36" customHeight="1">
      <c r="C36" s="388" t="s">
        <v>186</v>
      </c>
      <c r="D36" s="388"/>
      <c r="E36" s="388"/>
      <c r="F36" s="388"/>
      <c r="G36" s="388"/>
      <c r="H36" s="388"/>
      <c r="I36" s="385">
        <v>0</v>
      </c>
      <c r="J36" s="386"/>
      <c r="K36" s="389">
        <v>1</v>
      </c>
      <c r="L36" s="390"/>
    </row>
    <row r="37" spans="3:12" ht="36" customHeight="1">
      <c r="C37" s="388" t="s">
        <v>187</v>
      </c>
      <c r="D37" s="388"/>
      <c r="E37" s="388"/>
      <c r="F37" s="388"/>
      <c r="G37" s="388"/>
      <c r="H37" s="388"/>
      <c r="I37" s="385">
        <v>0</v>
      </c>
      <c r="J37" s="386"/>
      <c r="K37" s="389">
        <v>0.8</v>
      </c>
      <c r="L37" s="390"/>
    </row>
    <row r="38" spans="3:12" ht="48" customHeight="1">
      <c r="C38" s="388" t="s">
        <v>188</v>
      </c>
      <c r="D38" s="388"/>
      <c r="E38" s="388"/>
      <c r="F38" s="388"/>
      <c r="G38" s="388"/>
      <c r="H38" s="388"/>
      <c r="I38" s="385">
        <v>0</v>
      </c>
      <c r="J38" s="385"/>
      <c r="K38" s="385">
        <v>0.8</v>
      </c>
      <c r="L38" s="386"/>
    </row>
    <row r="39" spans="3:12" ht="49.5" customHeight="1">
      <c r="C39" s="388" t="s">
        <v>189</v>
      </c>
      <c r="D39" s="388"/>
      <c r="E39" s="388"/>
      <c r="F39" s="388"/>
      <c r="G39" s="388"/>
      <c r="H39" s="388"/>
      <c r="I39" s="385">
        <v>0</v>
      </c>
      <c r="J39" s="386"/>
      <c r="K39" s="385">
        <v>0.2</v>
      </c>
      <c r="L39" s="386"/>
    </row>
    <row r="40" spans="3:12" ht="48" customHeight="1">
      <c r="C40" s="388" t="s">
        <v>190</v>
      </c>
      <c r="D40" s="388"/>
      <c r="E40" s="388"/>
      <c r="F40" s="388"/>
      <c r="G40" s="388"/>
      <c r="H40" s="388"/>
      <c r="I40" s="385">
        <v>0</v>
      </c>
      <c r="J40" s="385"/>
      <c r="K40" s="385">
        <v>0.5</v>
      </c>
      <c r="L40" s="386"/>
    </row>
    <row r="41" spans="3:12" ht="36" customHeight="1">
      <c r="C41" s="388" t="s">
        <v>191</v>
      </c>
      <c r="D41" s="388"/>
      <c r="E41" s="388"/>
      <c r="F41" s="388"/>
      <c r="G41" s="388"/>
      <c r="H41" s="388"/>
      <c r="I41" s="385">
        <v>0</v>
      </c>
      <c r="J41" s="386"/>
      <c r="K41" s="389">
        <v>0.3</v>
      </c>
      <c r="L41" s="390"/>
    </row>
    <row r="42" spans="3:12" ht="48" customHeight="1">
      <c r="C42" s="388" t="s">
        <v>192</v>
      </c>
      <c r="D42" s="388"/>
      <c r="E42" s="388"/>
      <c r="F42" s="388"/>
      <c r="G42" s="388"/>
      <c r="H42" s="388"/>
      <c r="I42" s="385">
        <v>0</v>
      </c>
      <c r="J42" s="385"/>
      <c r="K42" s="385">
        <v>0.3</v>
      </c>
      <c r="L42" s="386"/>
    </row>
    <row r="43" spans="3:12" ht="58.2" customHeight="1">
      <c r="C43" s="388" t="s">
        <v>193</v>
      </c>
      <c r="D43" s="388"/>
      <c r="E43" s="388"/>
      <c r="F43" s="388"/>
      <c r="G43" s="388"/>
      <c r="H43" s="388"/>
      <c r="I43" s="385">
        <v>0</v>
      </c>
      <c r="J43" s="386"/>
      <c r="K43" s="385">
        <v>0.5</v>
      </c>
      <c r="L43" s="386"/>
    </row>
    <row r="44" spans="3:12" ht="15" customHeight="1">
      <c r="C44" s="239"/>
      <c r="D44" s="239"/>
      <c r="E44" s="239"/>
      <c r="F44" s="239"/>
      <c r="G44" s="239"/>
      <c r="H44" s="239"/>
      <c r="I44" s="240"/>
      <c r="J44" s="241"/>
      <c r="K44" s="241"/>
      <c r="L44" s="241"/>
    </row>
    <row r="45" spans="3:12" ht="66" customHeight="1">
      <c r="C45" s="387" t="s">
        <v>174</v>
      </c>
      <c r="D45" s="387"/>
      <c r="E45" s="387"/>
      <c r="F45" s="387"/>
      <c r="G45" s="387"/>
      <c r="H45" s="387"/>
      <c r="I45" s="387"/>
      <c r="J45" s="387"/>
      <c r="K45" s="387"/>
      <c r="L45" s="387"/>
    </row>
    <row r="46" spans="3:12">
      <c r="C46" s="387" t="s">
        <v>82</v>
      </c>
      <c r="D46" s="387"/>
      <c r="E46" s="387"/>
      <c r="F46" s="387"/>
      <c r="G46" s="387"/>
      <c r="H46" s="387"/>
      <c r="I46" s="387"/>
      <c r="J46" s="387"/>
      <c r="K46" s="387"/>
      <c r="L46" s="387"/>
    </row>
    <row r="47" spans="3:12">
      <c r="C47" s="239"/>
      <c r="D47" s="239"/>
      <c r="E47" s="239"/>
      <c r="F47" s="239"/>
      <c r="G47" s="239"/>
      <c r="H47" s="239"/>
      <c r="I47" s="239"/>
      <c r="J47" s="239"/>
      <c r="K47" s="239"/>
      <c r="L47" s="239"/>
    </row>
    <row r="48" spans="3:12">
      <c r="C48" s="168" t="s">
        <v>126</v>
      </c>
      <c r="D48" s="239"/>
      <c r="E48" s="239"/>
      <c r="F48" s="239"/>
      <c r="G48" s="239"/>
      <c r="H48" s="239"/>
      <c r="I48" s="239"/>
      <c r="J48" s="239"/>
      <c r="K48" s="239"/>
      <c r="L48" s="239"/>
    </row>
    <row r="49" spans="3:14" ht="12" customHeight="1">
      <c r="C49" s="239"/>
      <c r="D49" s="239"/>
      <c r="E49" s="239"/>
      <c r="F49" s="239"/>
      <c r="G49" s="239"/>
      <c r="H49" s="239"/>
      <c r="I49" s="239"/>
      <c r="J49" s="239"/>
      <c r="K49" s="239"/>
      <c r="L49" s="239"/>
    </row>
    <row r="50" spans="3:14" ht="65.25" customHeight="1">
      <c r="C50" s="391" t="s">
        <v>269</v>
      </c>
      <c r="D50" s="391"/>
      <c r="E50" s="391"/>
      <c r="F50" s="391"/>
      <c r="G50" s="391"/>
      <c r="H50" s="391"/>
      <c r="I50" s="391"/>
      <c r="J50" s="391"/>
      <c r="K50" s="391"/>
      <c r="L50" s="391"/>
      <c r="M50" s="391"/>
      <c r="N50" s="391"/>
    </row>
    <row r="51" spans="3:14">
      <c r="C51" s="344"/>
      <c r="D51" s="344"/>
      <c r="E51" s="344"/>
      <c r="F51" s="344"/>
      <c r="G51" s="344"/>
      <c r="H51" s="344"/>
      <c r="I51" s="344"/>
      <c r="J51" s="344"/>
      <c r="K51" s="344"/>
      <c r="L51" s="344"/>
    </row>
    <row r="52" spans="3:14">
      <c r="C52" s="168" t="s">
        <v>270</v>
      </c>
      <c r="D52" s="344"/>
      <c r="E52" s="344"/>
      <c r="F52" s="344"/>
      <c r="G52" s="344"/>
      <c r="H52" s="344"/>
      <c r="I52" s="344"/>
      <c r="J52" s="344"/>
      <c r="K52" s="344"/>
      <c r="L52" s="344"/>
    </row>
    <row r="53" spans="3:14" ht="12" customHeight="1">
      <c r="C53" s="344"/>
      <c r="D53" s="344"/>
      <c r="E53" s="344"/>
      <c r="F53" s="344"/>
      <c r="G53" s="344"/>
      <c r="H53" s="344"/>
      <c r="I53" s="344"/>
      <c r="J53" s="344"/>
      <c r="K53" s="344"/>
      <c r="L53" s="344"/>
    </row>
    <row r="54" spans="3:14" ht="57.75" customHeight="1">
      <c r="C54" s="391" t="s">
        <v>271</v>
      </c>
      <c r="D54" s="391"/>
      <c r="E54" s="391"/>
      <c r="F54" s="391"/>
      <c r="G54" s="391"/>
      <c r="H54" s="391"/>
      <c r="I54" s="391"/>
      <c r="J54" s="391"/>
      <c r="K54" s="391"/>
      <c r="L54" s="391"/>
      <c r="M54" s="391"/>
      <c r="N54" s="391"/>
    </row>
    <row r="55" spans="3:14">
      <c r="C55" s="344"/>
      <c r="D55" s="344"/>
      <c r="E55" s="344"/>
      <c r="F55" s="344"/>
      <c r="G55" s="344"/>
      <c r="H55" s="344"/>
      <c r="I55" s="344"/>
      <c r="J55" s="344"/>
      <c r="K55" s="344"/>
      <c r="L55" s="344"/>
    </row>
    <row r="56" spans="3:14">
      <c r="C56" s="168" t="s">
        <v>127</v>
      </c>
      <c r="D56" s="239"/>
      <c r="E56" s="239"/>
      <c r="F56" s="239"/>
      <c r="G56" s="239"/>
      <c r="H56" s="239"/>
      <c r="I56" s="239"/>
      <c r="J56" s="239"/>
      <c r="K56" s="239"/>
      <c r="L56" s="239"/>
    </row>
    <row r="57" spans="3:14" ht="6.6" customHeight="1">
      <c r="C57" s="239"/>
      <c r="D57" s="239"/>
      <c r="E57" s="239"/>
      <c r="F57" s="239"/>
      <c r="G57" s="239"/>
      <c r="H57" s="239"/>
      <c r="I57" s="239"/>
      <c r="J57" s="239"/>
      <c r="K57" s="239"/>
      <c r="L57" s="239"/>
    </row>
    <row r="58" spans="3:14" ht="51" customHeight="1">
      <c r="C58" s="391" t="s">
        <v>272</v>
      </c>
      <c r="D58" s="391"/>
      <c r="E58" s="391"/>
      <c r="F58" s="391"/>
      <c r="G58" s="391"/>
      <c r="H58" s="391"/>
      <c r="I58" s="391"/>
      <c r="J58" s="391"/>
      <c r="K58" s="391"/>
      <c r="L58" s="391"/>
      <c r="M58" s="391"/>
      <c r="N58" s="391"/>
    </row>
    <row r="59" spans="3:14">
      <c r="C59" s="239"/>
      <c r="D59" s="239"/>
      <c r="E59" s="239"/>
      <c r="F59" s="239"/>
      <c r="G59" s="239"/>
      <c r="H59" s="239"/>
      <c r="I59" s="239"/>
      <c r="J59" s="239"/>
      <c r="K59" s="239"/>
      <c r="L59" s="239"/>
    </row>
    <row r="60" spans="3:14">
      <c r="C60" s="168" t="s">
        <v>100</v>
      </c>
    </row>
    <row r="61" spans="3:14">
      <c r="C61" s="168"/>
    </row>
    <row r="62" spans="3:14">
      <c r="C62" s="168" t="s">
        <v>94</v>
      </c>
    </row>
    <row r="63" spans="3:14" ht="76.2" customHeight="1">
      <c r="C63" s="391" t="s">
        <v>195</v>
      </c>
      <c r="D63" s="391"/>
      <c r="E63" s="391"/>
      <c r="F63" s="391"/>
      <c r="G63" s="391"/>
      <c r="H63" s="391"/>
      <c r="I63" s="391"/>
      <c r="J63" s="391"/>
      <c r="K63" s="391"/>
      <c r="L63" s="391"/>
      <c r="M63" s="391"/>
      <c r="N63" s="391"/>
    </row>
    <row r="65" spans="3:14">
      <c r="C65" s="168" t="s">
        <v>50</v>
      </c>
    </row>
    <row r="66" spans="3:14" ht="32.25" customHeight="1">
      <c r="C66" s="387" t="s">
        <v>175</v>
      </c>
      <c r="D66" s="387"/>
      <c r="E66" s="387"/>
      <c r="F66" s="387"/>
      <c r="G66" s="387"/>
      <c r="H66" s="387"/>
      <c r="I66" s="387"/>
      <c r="J66" s="387"/>
      <c r="K66" s="387"/>
      <c r="L66" s="387"/>
      <c r="M66" s="387"/>
      <c r="N66" s="387"/>
    </row>
    <row r="67" spans="3:14" ht="47.4" customHeight="1">
      <c r="C67" s="387" t="s">
        <v>196</v>
      </c>
      <c r="D67" s="387"/>
      <c r="E67" s="387"/>
      <c r="F67" s="387"/>
      <c r="G67" s="387"/>
      <c r="H67" s="387"/>
      <c r="I67" s="387"/>
      <c r="J67" s="387"/>
      <c r="K67" s="387"/>
      <c r="L67" s="387"/>
      <c r="M67" s="387"/>
      <c r="N67" s="387"/>
    </row>
    <row r="68" spans="3:14" ht="32.25" customHeight="1">
      <c r="C68" s="387" t="s">
        <v>176</v>
      </c>
      <c r="D68" s="387"/>
      <c r="E68" s="387"/>
      <c r="F68" s="387"/>
      <c r="G68" s="387"/>
      <c r="H68" s="387"/>
      <c r="I68" s="387"/>
      <c r="J68" s="387"/>
      <c r="K68" s="387"/>
      <c r="L68" s="387"/>
      <c r="M68" s="387"/>
      <c r="N68" s="387"/>
    </row>
    <row r="69" spans="3:14" ht="32.25" customHeight="1">
      <c r="C69" s="387" t="s">
        <v>197</v>
      </c>
      <c r="D69" s="387"/>
      <c r="E69" s="387"/>
      <c r="F69" s="387"/>
      <c r="G69" s="387"/>
      <c r="H69" s="387"/>
      <c r="I69" s="387"/>
      <c r="J69" s="387"/>
      <c r="K69" s="387"/>
      <c r="L69" s="387"/>
      <c r="M69" s="387"/>
      <c r="N69" s="387"/>
    </row>
    <row r="70" spans="3:14" ht="32.25" customHeight="1">
      <c r="C70" s="387" t="s">
        <v>198</v>
      </c>
      <c r="D70" s="387"/>
      <c r="E70" s="387"/>
      <c r="F70" s="387"/>
      <c r="G70" s="387"/>
      <c r="H70" s="387"/>
      <c r="I70" s="387"/>
      <c r="J70" s="387"/>
      <c r="K70" s="387"/>
      <c r="L70" s="387"/>
      <c r="M70" s="387"/>
      <c r="N70" s="387"/>
    </row>
    <row r="73" spans="3:14">
      <c r="C73" s="168" t="s">
        <v>87</v>
      </c>
    </row>
    <row r="74" spans="3:14">
      <c r="C74" s="168"/>
    </row>
    <row r="75" spans="3:14">
      <c r="C75" s="168" t="s">
        <v>88</v>
      </c>
    </row>
    <row r="76" spans="3:14" ht="66.599999999999994" customHeight="1">
      <c r="C76" s="391" t="s">
        <v>199</v>
      </c>
      <c r="D76" s="391"/>
      <c r="E76" s="391"/>
      <c r="F76" s="391"/>
      <c r="G76" s="391"/>
      <c r="H76" s="391"/>
      <c r="I76" s="391"/>
      <c r="J76" s="391"/>
      <c r="K76" s="391"/>
      <c r="L76" s="391"/>
      <c r="M76" s="391"/>
      <c r="N76" s="391"/>
    </row>
    <row r="77" spans="3:14" ht="28.2" customHeight="1">
      <c r="C77" s="391" t="s">
        <v>257</v>
      </c>
      <c r="D77" s="391"/>
      <c r="E77" s="391"/>
      <c r="F77" s="391"/>
      <c r="G77" s="391"/>
      <c r="H77" s="391"/>
      <c r="I77" s="391"/>
      <c r="J77" s="391"/>
      <c r="K77" s="391"/>
      <c r="L77" s="391"/>
      <c r="M77" s="391"/>
      <c r="N77" s="391"/>
    </row>
    <row r="78" spans="3:14">
      <c r="C78" s="239"/>
      <c r="D78" s="239"/>
      <c r="E78" s="239"/>
      <c r="F78" s="239"/>
      <c r="G78" s="239"/>
      <c r="H78" s="239"/>
      <c r="I78" s="239"/>
      <c r="J78" s="239"/>
      <c r="K78" s="239"/>
      <c r="L78" s="239"/>
    </row>
    <row r="79" spans="3:14">
      <c r="C79" s="168" t="s">
        <v>151</v>
      </c>
    </row>
    <row r="80" spans="3:14">
      <c r="C80" s="391" t="s">
        <v>258</v>
      </c>
      <c r="D80" s="391"/>
      <c r="E80" s="391"/>
      <c r="F80" s="391"/>
      <c r="G80" s="391"/>
      <c r="H80" s="391"/>
      <c r="I80" s="391"/>
      <c r="J80" s="391"/>
      <c r="K80" s="391"/>
      <c r="L80" s="391"/>
      <c r="M80" s="391"/>
      <c r="N80" s="391"/>
    </row>
    <row r="82" spans="3:14">
      <c r="C82" s="168" t="s">
        <v>95</v>
      </c>
      <c r="D82" s="239"/>
      <c r="E82" s="239"/>
      <c r="F82" s="239"/>
      <c r="G82" s="239"/>
      <c r="H82" s="239"/>
      <c r="I82" s="239"/>
      <c r="J82" s="239"/>
      <c r="K82" s="239"/>
      <c r="L82" s="239"/>
    </row>
    <row r="83" spans="3:14" ht="52.2" customHeight="1">
      <c r="C83" s="391" t="s">
        <v>177</v>
      </c>
      <c r="D83" s="391"/>
      <c r="E83" s="391"/>
      <c r="F83" s="391"/>
      <c r="G83" s="391"/>
      <c r="H83" s="391"/>
      <c r="I83" s="391"/>
      <c r="J83" s="391"/>
      <c r="K83" s="391"/>
      <c r="L83" s="391"/>
      <c r="M83" s="391"/>
      <c r="N83" s="391"/>
    </row>
    <row r="84" spans="3:14">
      <c r="C84" s="239"/>
      <c r="D84" s="239"/>
      <c r="E84" s="239"/>
      <c r="F84" s="239"/>
      <c r="G84" s="239"/>
      <c r="H84" s="239"/>
      <c r="I84" s="239"/>
      <c r="J84" s="239"/>
      <c r="K84" s="239"/>
      <c r="L84" s="239"/>
    </row>
    <row r="85" spans="3:14">
      <c r="C85" s="168" t="s">
        <v>51</v>
      </c>
      <c r="D85" s="239"/>
      <c r="E85" s="239"/>
      <c r="F85" s="239"/>
      <c r="G85" s="239"/>
      <c r="H85" s="239"/>
      <c r="I85" s="239"/>
      <c r="J85" s="239"/>
      <c r="K85" s="239"/>
      <c r="L85" s="239"/>
    </row>
    <row r="86" spans="3:14" ht="37.200000000000003" customHeight="1">
      <c r="C86" s="391" t="s">
        <v>178</v>
      </c>
      <c r="D86" s="391"/>
      <c r="E86" s="391"/>
      <c r="F86" s="391"/>
      <c r="G86" s="391"/>
      <c r="H86" s="391"/>
      <c r="I86" s="391"/>
      <c r="J86" s="391"/>
      <c r="K86" s="391"/>
      <c r="L86" s="391"/>
      <c r="M86" s="391"/>
      <c r="N86" s="391"/>
    </row>
    <row r="87" spans="3:14" ht="27.6" customHeight="1">
      <c r="C87" s="391" t="s">
        <v>200</v>
      </c>
      <c r="D87" s="391"/>
      <c r="E87" s="391"/>
      <c r="F87" s="391"/>
      <c r="G87" s="391"/>
      <c r="H87" s="391"/>
      <c r="I87" s="391"/>
      <c r="J87" s="391"/>
      <c r="K87" s="391"/>
      <c r="L87" s="391"/>
      <c r="M87" s="391"/>
      <c r="N87" s="391"/>
    </row>
    <row r="88" spans="3:14">
      <c r="C88" s="239"/>
      <c r="D88" s="239"/>
      <c r="E88" s="239"/>
      <c r="F88" s="239"/>
      <c r="G88" s="239"/>
      <c r="H88" s="239"/>
      <c r="I88" s="239"/>
      <c r="J88" s="239"/>
      <c r="K88" s="239"/>
      <c r="L88" s="239"/>
    </row>
    <row r="89" spans="3:14">
      <c r="C89" s="168" t="s">
        <v>260</v>
      </c>
    </row>
    <row r="90" spans="3:14" ht="40.950000000000003" customHeight="1">
      <c r="C90" s="391" t="s">
        <v>259</v>
      </c>
      <c r="D90" s="391"/>
      <c r="E90" s="391"/>
      <c r="F90" s="391"/>
      <c r="G90" s="391"/>
      <c r="H90" s="391"/>
      <c r="I90" s="391"/>
      <c r="J90" s="391"/>
      <c r="K90" s="391"/>
      <c r="L90" s="391"/>
      <c r="M90" s="391"/>
      <c r="N90" s="391"/>
    </row>
    <row r="91" spans="3:14" s="211" customFormat="1">
      <c r="C91" s="239"/>
      <c r="D91" s="239"/>
      <c r="E91" s="239"/>
      <c r="F91" s="239"/>
      <c r="G91" s="239"/>
      <c r="H91" s="239"/>
      <c r="I91" s="239"/>
      <c r="J91" s="239"/>
      <c r="K91" s="239"/>
      <c r="L91" s="239"/>
    </row>
    <row r="92" spans="3:14" s="211" customFormat="1">
      <c r="C92" s="239"/>
      <c r="D92" s="239"/>
      <c r="E92" s="239"/>
      <c r="F92" s="239"/>
      <c r="G92" s="239"/>
      <c r="H92" s="239"/>
      <c r="I92" s="239"/>
      <c r="J92" s="239"/>
      <c r="K92" s="239"/>
      <c r="L92" s="239"/>
    </row>
    <row r="93" spans="3:14" s="211" customFormat="1" ht="15" customHeight="1">
      <c r="C93" s="244" t="s">
        <v>125</v>
      </c>
      <c r="D93" s="239"/>
      <c r="E93" s="239"/>
      <c r="F93" s="239"/>
      <c r="G93" s="239"/>
      <c r="H93" s="239"/>
      <c r="I93" s="239"/>
      <c r="J93" s="239"/>
      <c r="K93" s="239"/>
      <c r="L93" s="239"/>
    </row>
    <row r="95" spans="3:14" ht="15.75" customHeight="1"/>
    <row r="96" spans="3:14" ht="15.75" customHeight="1"/>
    <row r="97" spans="1:14" s="186" customFormat="1">
      <c r="A97" s="188"/>
      <c r="D97" s="189"/>
      <c r="E97" s="244"/>
      <c r="G97" s="189"/>
      <c r="J97" s="190"/>
      <c r="K97" s="167"/>
      <c r="N97" s="191"/>
    </row>
    <row r="98" spans="1:14" s="126" customFormat="1">
      <c r="A98" s="124"/>
      <c r="D98" s="125" t="s">
        <v>286</v>
      </c>
      <c r="E98" s="125"/>
      <c r="H98" s="127" t="s">
        <v>173</v>
      </c>
      <c r="M98" s="128" t="s">
        <v>90</v>
      </c>
    </row>
    <row r="99" spans="1:14" s="126" customFormat="1">
      <c r="A99" s="124"/>
      <c r="D99" s="129" t="s">
        <v>287</v>
      </c>
      <c r="H99" s="129" t="s">
        <v>172</v>
      </c>
      <c r="M99" s="129" t="s">
        <v>25</v>
      </c>
    </row>
    <row r="100" spans="1:14" s="1" customFormat="1">
      <c r="D100" s="122"/>
    </row>
    <row r="101" spans="1:14" s="1" customFormat="1">
      <c r="B101" s="122"/>
      <c r="C101" s="122"/>
      <c r="D101" s="137"/>
      <c r="E101" s="122"/>
      <c r="F101" s="229"/>
    </row>
    <row r="102" spans="1:14" s="186" customFormat="1">
      <c r="A102" s="188"/>
      <c r="D102" s="192"/>
      <c r="E102" s="244"/>
      <c r="G102" s="192"/>
      <c r="J102" s="193"/>
      <c r="K102" s="245"/>
      <c r="M102" s="246"/>
      <c r="N102" s="192"/>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4">
    <mergeCell ref="C54:N54"/>
    <mergeCell ref="C90:N90"/>
    <mergeCell ref="C7:N7"/>
    <mergeCell ref="C8:N8"/>
    <mergeCell ref="C80:N80"/>
    <mergeCell ref="C83:N83"/>
    <mergeCell ref="C86:N86"/>
    <mergeCell ref="C87:N87"/>
    <mergeCell ref="C68:N68"/>
    <mergeCell ref="C69:N69"/>
    <mergeCell ref="C70:N70"/>
    <mergeCell ref="C76:N76"/>
    <mergeCell ref="C77:N77"/>
    <mergeCell ref="C50:N50"/>
    <mergeCell ref="C58:N58"/>
    <mergeCell ref="C63:N63"/>
    <mergeCell ref="C66:N66"/>
    <mergeCell ref="C67:N67"/>
    <mergeCell ref="C27:N27"/>
    <mergeCell ref="C30:N30"/>
    <mergeCell ref="C45:L45"/>
    <mergeCell ref="C28:L28"/>
    <mergeCell ref="C43:H43"/>
    <mergeCell ref="I43:J43"/>
    <mergeCell ref="K32:L32"/>
    <mergeCell ref="I32:J32"/>
    <mergeCell ref="C32:H32"/>
    <mergeCell ref="C39:H39"/>
    <mergeCell ref="C35:H35"/>
    <mergeCell ref="I35:J35"/>
    <mergeCell ref="C33:H33"/>
    <mergeCell ref="I33:J33"/>
    <mergeCell ref="C14:N14"/>
    <mergeCell ref="C15:N15"/>
    <mergeCell ref="C16:N16"/>
    <mergeCell ref="C17:N17"/>
    <mergeCell ref="C21:N21"/>
    <mergeCell ref="K33:L33"/>
    <mergeCell ref="C34:H34"/>
    <mergeCell ref="I34:J34"/>
    <mergeCell ref="K34:L34"/>
    <mergeCell ref="C40:H40"/>
    <mergeCell ref="C41:H41"/>
    <mergeCell ref="C42:H42"/>
    <mergeCell ref="K35:L35"/>
    <mergeCell ref="C36:H36"/>
    <mergeCell ref="I36:J36"/>
    <mergeCell ref="K36:L36"/>
    <mergeCell ref="K43:L43"/>
    <mergeCell ref="I39:J39"/>
    <mergeCell ref="K39:L39"/>
    <mergeCell ref="C46:L46"/>
    <mergeCell ref="C37:H37"/>
    <mergeCell ref="I37:J37"/>
    <mergeCell ref="K37:L37"/>
    <mergeCell ref="C38:H38"/>
    <mergeCell ref="I38:J38"/>
    <mergeCell ref="K38:L38"/>
    <mergeCell ref="I40:J40"/>
    <mergeCell ref="K40:L40"/>
    <mergeCell ref="I41:J41"/>
    <mergeCell ref="K41:L41"/>
    <mergeCell ref="I42:J42"/>
    <mergeCell ref="K42:L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92"/>
  <sheetViews>
    <sheetView showGridLines="0" zoomScale="90" zoomScaleNormal="90" zoomScaleSheetLayoutView="100" workbookViewId="0">
      <pane ySplit="7" topLeftCell="A8" activePane="bottomLeft" state="frozen"/>
      <selection pane="bottomLeft" activeCell="B97" sqref="B97"/>
    </sheetView>
  </sheetViews>
  <sheetFormatPr baseColWidth="10" defaultColWidth="9.33203125" defaultRowHeight="13.2"/>
  <cols>
    <col min="1" max="1" width="4.33203125" style="186" customWidth="1"/>
    <col min="2" max="2" width="46.44140625" style="186" customWidth="1"/>
    <col min="3" max="3" width="20.5546875" style="244" customWidth="1"/>
    <col min="4" max="4" width="23.88671875" style="186" customWidth="1"/>
    <col min="5" max="5" width="23.109375" style="186" customWidth="1"/>
    <col min="6" max="6" width="17.109375" style="186" customWidth="1"/>
    <col min="7" max="7" width="17.6640625" style="186" bestFit="1" customWidth="1"/>
    <col min="8" max="8" width="20.5546875" style="186" customWidth="1"/>
    <col min="9" max="9" width="22.33203125" style="186" bestFit="1" customWidth="1"/>
    <col min="10" max="10" width="15.6640625" style="254" customWidth="1"/>
    <col min="11" max="11" width="17.5546875" style="186" bestFit="1" customWidth="1"/>
    <col min="12" max="12" width="19.88671875" style="186" customWidth="1"/>
    <col min="13" max="13" width="17.44140625" style="186" customWidth="1"/>
    <col min="14" max="14" width="15.6640625" style="186" bestFit="1" customWidth="1"/>
    <col min="15" max="15" width="19.33203125" style="186" customWidth="1"/>
    <col min="16" max="16" width="16.88671875" style="186" customWidth="1"/>
    <col min="17" max="17" width="18" style="186" customWidth="1"/>
    <col min="18" max="16384" width="9.33203125" style="186"/>
  </cols>
  <sheetData>
    <row r="1" spans="1:14" s="140" customFormat="1">
      <c r="D1" s="141"/>
    </row>
    <row r="2" spans="1:14" s="140" customFormat="1">
      <c r="D2" s="141"/>
    </row>
    <row r="3" spans="1:14" s="140" customFormat="1">
      <c r="D3" s="141"/>
    </row>
    <row r="4" spans="1:14" s="142" customFormat="1" ht="13.8" thickBot="1">
      <c r="D4" s="143"/>
    </row>
    <row r="5" spans="1:14" s="136" customFormat="1" ht="13.8" thickTop="1">
      <c r="C5" s="150"/>
      <c r="F5" s="132" t="s">
        <v>99</v>
      </c>
    </row>
    <row r="6" spans="1:14" s="243" customFormat="1" ht="13.95" customHeight="1">
      <c r="B6" s="249" t="s">
        <v>266</v>
      </c>
      <c r="C6" s="250"/>
      <c r="D6" s="249"/>
      <c r="E6" s="249"/>
      <c r="F6" s="249"/>
      <c r="G6" s="249"/>
      <c r="H6" s="249"/>
      <c r="I6" s="248"/>
      <c r="J6" s="248"/>
      <c r="K6" s="248"/>
      <c r="L6" s="248"/>
      <c r="M6" s="248"/>
      <c r="N6" s="248"/>
    </row>
    <row r="7" spans="1:14" s="243" customFormat="1" ht="21.6" customHeight="1">
      <c r="B7" s="249" t="s">
        <v>232</v>
      </c>
      <c r="C7" s="250"/>
      <c r="D7" s="249"/>
      <c r="E7" s="249"/>
      <c r="F7" s="249"/>
      <c r="G7" s="249"/>
      <c r="H7" s="249"/>
      <c r="I7" s="248"/>
      <c r="J7" s="248"/>
      <c r="K7" s="248"/>
      <c r="L7" s="248"/>
      <c r="M7" s="248"/>
      <c r="N7" s="248"/>
    </row>
    <row r="10" spans="1:14">
      <c r="A10" s="188"/>
      <c r="B10" s="252" t="s">
        <v>91</v>
      </c>
      <c r="C10" s="253"/>
    </row>
    <row r="11" spans="1:14">
      <c r="A11" s="188"/>
      <c r="B11" s="186" t="s">
        <v>273</v>
      </c>
      <c r="E11" s="193"/>
    </row>
    <row r="12" spans="1:14">
      <c r="A12" s="188"/>
      <c r="B12" s="168"/>
      <c r="C12" s="168"/>
      <c r="D12" s="257"/>
    </row>
    <row r="13" spans="1:14">
      <c r="A13" s="188"/>
      <c r="B13" s="168"/>
      <c r="C13" s="168"/>
      <c r="D13" s="257"/>
    </row>
    <row r="14" spans="1:14">
      <c r="A14" s="188"/>
      <c r="B14" s="252" t="s">
        <v>92</v>
      </c>
      <c r="C14" s="253"/>
    </row>
    <row r="15" spans="1:14">
      <c r="A15" s="188"/>
      <c r="B15" s="186" t="s">
        <v>274</v>
      </c>
      <c r="E15" s="193"/>
    </row>
    <row r="16" spans="1:14">
      <c r="A16" s="188"/>
      <c r="E16" s="193"/>
    </row>
    <row r="17" spans="1:10" ht="26.4">
      <c r="A17" s="188"/>
      <c r="B17" s="395" t="s">
        <v>52</v>
      </c>
      <c r="C17" s="396"/>
      <c r="D17" s="251" t="s">
        <v>53</v>
      </c>
      <c r="E17" s="251" t="s">
        <v>201</v>
      </c>
      <c r="F17" s="251" t="s">
        <v>202</v>
      </c>
    </row>
    <row r="18" spans="1:10" s="252" customFormat="1">
      <c r="A18" s="258"/>
      <c r="B18" s="259" t="s">
        <v>54</v>
      </c>
      <c r="C18" s="260"/>
      <c r="D18" s="261"/>
      <c r="E18" s="261"/>
      <c r="F18" s="262"/>
      <c r="J18" s="263"/>
    </row>
    <row r="19" spans="1:10">
      <c r="A19" s="188"/>
      <c r="B19" s="255" t="s">
        <v>55</v>
      </c>
      <c r="C19" s="256"/>
      <c r="D19" s="307">
        <v>0</v>
      </c>
      <c r="E19" s="306">
        <v>0</v>
      </c>
      <c r="F19" s="266">
        <v>0</v>
      </c>
    </row>
    <row r="20" spans="1:10">
      <c r="A20" s="188"/>
      <c r="B20" s="255" t="s">
        <v>56</v>
      </c>
      <c r="C20" s="256"/>
      <c r="D20" s="307">
        <v>0</v>
      </c>
      <c r="E20" s="306">
        <v>0</v>
      </c>
      <c r="F20" s="266">
        <v>0</v>
      </c>
    </row>
    <row r="21" spans="1:10">
      <c r="A21" s="188"/>
      <c r="B21" s="255" t="s">
        <v>57</v>
      </c>
      <c r="C21" s="256"/>
      <c r="D21" s="307">
        <v>0</v>
      </c>
      <c r="E21" s="306">
        <v>0</v>
      </c>
      <c r="F21" s="266">
        <v>0</v>
      </c>
    </row>
    <row r="22" spans="1:10" s="252" customFormat="1">
      <c r="A22" s="258"/>
      <c r="B22" s="259" t="s">
        <v>58</v>
      </c>
      <c r="C22" s="260"/>
      <c r="D22" s="267"/>
      <c r="E22" s="268"/>
      <c r="F22" s="269"/>
      <c r="J22" s="263"/>
    </row>
    <row r="23" spans="1:10">
      <c r="A23" s="188"/>
      <c r="B23" s="255" t="s">
        <v>59</v>
      </c>
      <c r="C23" s="256"/>
      <c r="D23" s="307">
        <v>0</v>
      </c>
      <c r="E23" s="306">
        <v>0</v>
      </c>
      <c r="F23" s="266">
        <v>0</v>
      </c>
    </row>
    <row r="24" spans="1:10">
      <c r="A24" s="188"/>
      <c r="B24" s="255" t="s">
        <v>60</v>
      </c>
      <c r="C24" s="256"/>
      <c r="D24" s="307">
        <v>0</v>
      </c>
      <c r="E24" s="306">
        <v>0</v>
      </c>
      <c r="F24" s="266">
        <v>0</v>
      </c>
    </row>
    <row r="25" spans="1:10">
      <c r="A25" s="188"/>
      <c r="B25" s="255" t="s">
        <v>61</v>
      </c>
      <c r="C25" s="256"/>
      <c r="D25" s="307">
        <v>0</v>
      </c>
      <c r="E25" s="306">
        <v>0</v>
      </c>
      <c r="F25" s="266">
        <v>0</v>
      </c>
    </row>
    <row r="26" spans="1:10" s="252" customFormat="1">
      <c r="A26" s="258"/>
      <c r="B26" s="259" t="s">
        <v>62</v>
      </c>
      <c r="C26" s="260"/>
      <c r="D26" s="267"/>
      <c r="E26" s="261"/>
      <c r="F26" s="269"/>
      <c r="J26" s="263"/>
    </row>
    <row r="27" spans="1:10">
      <c r="A27" s="188"/>
      <c r="B27" s="255" t="s">
        <v>63</v>
      </c>
      <c r="C27" s="256"/>
      <c r="D27" s="264">
        <v>0</v>
      </c>
      <c r="E27" s="265">
        <v>0</v>
      </c>
      <c r="F27" s="266">
        <v>0</v>
      </c>
    </row>
    <row r="28" spans="1:10">
      <c r="A28" s="188"/>
      <c r="B28" s="255" t="s">
        <v>64</v>
      </c>
      <c r="C28" s="256"/>
      <c r="D28" s="264">
        <v>0</v>
      </c>
      <c r="E28" s="265">
        <v>0</v>
      </c>
      <c r="F28" s="266">
        <v>0</v>
      </c>
    </row>
    <row r="29" spans="1:10">
      <c r="A29" s="188"/>
      <c r="B29" s="255" t="s">
        <v>65</v>
      </c>
      <c r="C29" s="256"/>
      <c r="D29" s="264">
        <v>0</v>
      </c>
      <c r="E29" s="265">
        <v>0</v>
      </c>
      <c r="F29" s="266">
        <v>0</v>
      </c>
    </row>
    <row r="30" spans="1:10" s="252" customFormat="1">
      <c r="A30" s="258"/>
      <c r="B30" s="259" t="s">
        <v>66</v>
      </c>
      <c r="C30" s="260"/>
      <c r="D30" s="261"/>
      <c r="E30" s="261"/>
      <c r="F30" s="269"/>
      <c r="J30" s="263"/>
    </row>
    <row r="31" spans="1:10">
      <c r="A31" s="188"/>
      <c r="B31" s="255" t="s">
        <v>67</v>
      </c>
      <c r="C31" s="256"/>
      <c r="D31" s="264">
        <v>0</v>
      </c>
      <c r="E31" s="265">
        <v>0</v>
      </c>
      <c r="F31" s="266">
        <v>0</v>
      </c>
    </row>
    <row r="32" spans="1:10">
      <c r="A32" s="188"/>
      <c r="B32" s="255" t="s">
        <v>68</v>
      </c>
      <c r="C32" s="256"/>
      <c r="D32" s="264">
        <v>0</v>
      </c>
      <c r="E32" s="265">
        <v>0</v>
      </c>
      <c r="F32" s="266">
        <v>0</v>
      </c>
    </row>
    <row r="33" spans="1:6">
      <c r="A33" s="188"/>
      <c r="B33" s="255" t="s">
        <v>69</v>
      </c>
      <c r="C33" s="256"/>
      <c r="D33" s="264">
        <v>0</v>
      </c>
      <c r="E33" s="265">
        <v>0</v>
      </c>
      <c r="F33" s="266">
        <v>0</v>
      </c>
    </row>
    <row r="34" spans="1:6" ht="15" customHeight="1">
      <c r="A34" s="188"/>
      <c r="B34" s="270"/>
      <c r="E34" s="193"/>
    </row>
    <row r="35" spans="1:6" ht="15" customHeight="1">
      <c r="A35" s="188"/>
      <c r="E35" s="193"/>
    </row>
    <row r="36" spans="1:6">
      <c r="A36" s="188"/>
      <c r="B36" s="252" t="s">
        <v>89</v>
      </c>
      <c r="C36" s="253"/>
      <c r="E36" s="193"/>
    </row>
    <row r="37" spans="1:6">
      <c r="A37" s="188"/>
      <c r="B37" s="252"/>
      <c r="C37" s="253"/>
      <c r="E37" s="193"/>
    </row>
    <row r="38" spans="1:6">
      <c r="A38" s="188"/>
      <c r="B38" s="252" t="s">
        <v>70</v>
      </c>
      <c r="C38" s="253"/>
    </row>
    <row r="39" spans="1:6">
      <c r="A39" s="188"/>
      <c r="B39" s="186" t="s">
        <v>275</v>
      </c>
    </row>
    <row r="40" spans="1:6">
      <c r="A40" s="188"/>
    </row>
    <row r="41" spans="1:6">
      <c r="A41" s="188"/>
      <c r="B41" s="252"/>
      <c r="C41" s="253"/>
    </row>
    <row r="42" spans="1:6">
      <c r="A42" s="188"/>
      <c r="B42" s="252" t="s">
        <v>71</v>
      </c>
      <c r="E42" s="271"/>
    </row>
    <row r="43" spans="1:6">
      <c r="A43" s="188"/>
      <c r="B43" s="186" t="s">
        <v>282</v>
      </c>
      <c r="E43" s="271"/>
    </row>
    <row r="44" spans="1:6">
      <c r="A44" s="244"/>
      <c r="E44" s="271"/>
    </row>
    <row r="46" spans="1:6">
      <c r="B46" s="252" t="s">
        <v>72</v>
      </c>
    </row>
    <row r="47" spans="1:6">
      <c r="B47" s="186" t="s">
        <v>276</v>
      </c>
    </row>
    <row r="48" spans="1:6">
      <c r="A48" s="244"/>
      <c r="E48" s="271"/>
    </row>
    <row r="50" spans="1:5">
      <c r="B50" s="252" t="s">
        <v>73</v>
      </c>
    </row>
    <row r="51" spans="1:5">
      <c r="B51" s="186" t="s">
        <v>281</v>
      </c>
    </row>
    <row r="52" spans="1:5">
      <c r="A52" s="244"/>
      <c r="E52" s="271"/>
    </row>
    <row r="54" spans="1:5">
      <c r="B54" s="252" t="s">
        <v>83</v>
      </c>
    </row>
    <row r="55" spans="1:5">
      <c r="B55" s="186" t="s">
        <v>280</v>
      </c>
    </row>
    <row r="56" spans="1:5">
      <c r="A56" s="244"/>
      <c r="E56" s="271"/>
    </row>
    <row r="58" spans="1:5">
      <c r="B58" s="252" t="s">
        <v>277</v>
      </c>
    </row>
    <row r="59" spans="1:5">
      <c r="B59" s="186" t="s">
        <v>279</v>
      </c>
    </row>
    <row r="62" spans="1:5">
      <c r="B62" s="252" t="s">
        <v>203</v>
      </c>
    </row>
    <row r="63" spans="1:5">
      <c r="B63" s="186" t="s">
        <v>278</v>
      </c>
    </row>
    <row r="66" spans="2:9">
      <c r="B66" s="252" t="s">
        <v>114</v>
      </c>
      <c r="C66" s="253"/>
      <c r="F66" s="193"/>
    </row>
    <row r="67" spans="2:9">
      <c r="B67" s="397" t="s">
        <v>115</v>
      </c>
      <c r="C67" s="397"/>
      <c r="D67" s="397"/>
      <c r="E67" s="397"/>
      <c r="F67" s="397"/>
      <c r="G67" s="397"/>
      <c r="H67" s="397"/>
      <c r="I67" s="397"/>
    </row>
    <row r="68" spans="2:9">
      <c r="B68" s="345"/>
      <c r="C68" s="345"/>
      <c r="D68" s="345"/>
      <c r="E68" s="345"/>
      <c r="F68" s="345"/>
      <c r="G68" s="345"/>
      <c r="H68" s="345"/>
      <c r="I68" s="345"/>
    </row>
    <row r="69" spans="2:9">
      <c r="F69" s="193"/>
    </row>
    <row r="70" spans="2:9">
      <c r="B70" s="252" t="s">
        <v>116</v>
      </c>
      <c r="C70" s="253"/>
      <c r="F70" s="193"/>
    </row>
    <row r="71" spans="2:9">
      <c r="B71" s="186" t="s">
        <v>262</v>
      </c>
      <c r="F71" s="193"/>
    </row>
    <row r="72" spans="2:9">
      <c r="F72" s="193"/>
    </row>
    <row r="73" spans="2:9">
      <c r="F73" s="193"/>
    </row>
    <row r="74" spans="2:9">
      <c r="B74" s="272" t="s">
        <v>117</v>
      </c>
      <c r="C74" s="273"/>
      <c r="F74" s="193"/>
    </row>
    <row r="75" spans="2:9">
      <c r="B75" s="394" t="s">
        <v>263</v>
      </c>
      <c r="C75" s="394"/>
      <c r="D75" s="394"/>
      <c r="E75" s="394"/>
      <c r="F75" s="394"/>
      <c r="G75" s="394"/>
      <c r="H75" s="394"/>
      <c r="I75" s="394"/>
    </row>
    <row r="76" spans="2:9">
      <c r="B76" s="346"/>
      <c r="C76" s="346"/>
      <c r="D76" s="346"/>
      <c r="E76" s="346"/>
      <c r="F76" s="346"/>
      <c r="G76" s="346"/>
      <c r="H76" s="346"/>
      <c r="I76" s="346"/>
    </row>
    <row r="77" spans="2:9">
      <c r="B77" s="346"/>
      <c r="C77" s="346"/>
      <c r="D77" s="346"/>
      <c r="E77" s="346"/>
      <c r="F77" s="346"/>
      <c r="G77" s="346"/>
      <c r="H77" s="346"/>
      <c r="I77" s="346"/>
    </row>
    <row r="78" spans="2:9">
      <c r="B78" s="272" t="s">
        <v>118</v>
      </c>
      <c r="C78" s="273"/>
      <c r="D78" s="270"/>
      <c r="E78" s="270"/>
      <c r="F78" s="270"/>
      <c r="G78" s="270"/>
      <c r="H78" s="270"/>
      <c r="I78" s="270"/>
    </row>
    <row r="79" spans="2:9" ht="30" customHeight="1">
      <c r="B79" s="394" t="s">
        <v>264</v>
      </c>
      <c r="C79" s="394"/>
      <c r="D79" s="394"/>
      <c r="E79" s="394"/>
      <c r="F79" s="394"/>
      <c r="G79" s="394"/>
      <c r="H79" s="394"/>
      <c r="I79" s="394"/>
    </row>
    <row r="80" spans="2:9">
      <c r="B80" s="346"/>
      <c r="C80" s="346"/>
      <c r="D80" s="346"/>
      <c r="E80" s="346"/>
      <c r="F80" s="346"/>
      <c r="G80" s="346"/>
      <c r="H80" s="346"/>
      <c r="I80" s="346"/>
    </row>
    <row r="82" spans="2:9">
      <c r="B82" s="186" t="s">
        <v>125</v>
      </c>
    </row>
    <row r="90" spans="2:9">
      <c r="B90" s="125" t="s">
        <v>286</v>
      </c>
      <c r="C90" s="125"/>
      <c r="D90" s="127" t="s">
        <v>173</v>
      </c>
      <c r="E90" s="126"/>
      <c r="F90" s="127"/>
      <c r="G90" s="128" t="s">
        <v>90</v>
      </c>
      <c r="H90" s="126"/>
      <c r="I90" s="126"/>
    </row>
    <row r="91" spans="2:9">
      <c r="B91" s="129" t="s">
        <v>287</v>
      </c>
      <c r="C91" s="126"/>
      <c r="D91" s="129" t="s">
        <v>172</v>
      </c>
      <c r="E91" s="126"/>
      <c r="F91" s="130"/>
      <c r="G91" s="129" t="s">
        <v>25</v>
      </c>
      <c r="H91" s="126"/>
      <c r="I91" s="126"/>
    </row>
    <row r="92" spans="2:9">
      <c r="B92" s="122"/>
      <c r="C92" s="1"/>
      <c r="D92" s="1"/>
      <c r="E92" s="1"/>
      <c r="F92" s="1"/>
      <c r="G92" s="1"/>
      <c r="H92" s="1"/>
      <c r="I92" s="1"/>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
    <mergeCell ref="B75:I75"/>
    <mergeCell ref="B79:I79"/>
    <mergeCell ref="B17:C17"/>
    <mergeCell ref="B67:I67"/>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7MDBle6XgDiVszTUQqV9uas9OcW8mcbqObEhiNEDglo=</DigestValue>
    </Reference>
    <Reference Type="http://www.w3.org/2000/09/xmldsig#Object" URI="#idOfficeObject">
      <DigestMethod Algorithm="http://www.w3.org/2001/04/xmlenc#sha256"/>
      <DigestValue>jwXL0gehZ2yYhpDGWNehQVMPxwfgJrOjH0e1rugdZOo=</DigestValue>
    </Reference>
    <Reference Type="http://uri.etsi.org/01903#SignedProperties" URI="#idSignedProperties">
      <Transforms>
        <Transform Algorithm="http://www.w3.org/TR/2001/REC-xml-c14n-20010315"/>
      </Transforms>
      <DigestMethod Algorithm="http://www.w3.org/2001/04/xmlenc#sha256"/>
      <DigestValue>C1eFL/ifbSfUN1JAvlxS2aPwNpmP+aDC9De9XYje/I4=</DigestValue>
    </Reference>
    <Reference Type="http://www.w3.org/2000/09/xmldsig#Object" URI="#idValidSigLnImg">
      <DigestMethod Algorithm="http://www.w3.org/2001/04/xmlenc#sha256"/>
      <DigestValue>sy/NwbODyVQ84yMTFSdbsUVt1ENhFaEQ0Lim0v6s/kE=</DigestValue>
    </Reference>
    <Reference Type="http://www.w3.org/2000/09/xmldsig#Object" URI="#idInvalidSigLnImg">
      <DigestMethod Algorithm="http://www.w3.org/2001/04/xmlenc#sha256"/>
      <DigestValue>PQNPF1yGCYcXWbBGAKLUAB9rkRqAOe/NTAFM0PAkP6k=</DigestValue>
    </Reference>
  </SignedInfo>
  <SignatureValue>oGngslG5zdP/6OpVqXU19IXonT2wcLd3yf42z3BBxpvuuYE2jkU8Ek+W5NZcgrOLWkswsko//51E
dKgUG89nOw87S/IjXenadhpjCsn8BzX2z6eqqJ+f47JjZaP8cTq4b+DAj7B1ZGRb9FqIRaUYCtzA
pQLn0O/hN3B5uuaKxbbQWUY17Cn3yg78Rim6SrBS2Li9RFKvD2wxTmv5I35NLitDFpdZUifyDAC2
fD0d3Hz8oZulVnwY67NazwaLqFEmDKkAkM3wl25gu0SKambTHhLD+zrZb83m7PBJE8AAdxEzarw1
zwOoHuMRh7GtIIdTFsKZUKO+u7pJHihvKj6s0w==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SLi/DNSBLduQsCz4DPAsC9vWK6rW8IaBrSJVWyhEeDI=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9rUXaf38bAC/mxXC9eOv0fkPI152cmVJfmC1CJTIHrk=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yNbBA8xBT264fAASUzEq8YuD6Zh5cQHrxJlFZf/ohvU=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6vb4B58IbomzXwyRgJBdUCB9tw6h1CXxu01HyA7Omjk=</DigestValue>
      </Reference>
      <Reference URI="/xl/media/image3.emf?ContentType=image/x-emf">
        <DigestMethod Algorithm="http://www.w3.org/2001/04/xmlenc#sha256"/>
        <DigestValue>XFfNoUlt4NwTb7qKjCreMg2Gu8afnQtxMIoP6I2ONJw=</DigestValue>
      </Reference>
      <Reference URI="/xl/media/image4.emf?ContentType=image/x-emf">
        <DigestMethod Algorithm="http://www.w3.org/2001/04/xmlenc#sha256"/>
        <DigestValue>7PSUBck+52/YxFYOtI7GOODmT1kTa7ZxqEXpy1BOii0=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8ULINyTSns7e3+F/twyhXb2p4OEI5M6paxloUp/0tKM=</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AJzHPuZjWFngczH/xsUd62OVqmQdA8sSRt3Y8JhmUCw=</DigestValue>
      </Reference>
      <Reference URI="/xl/printerSettings/printerSettings22.bin?ContentType=application/vnd.openxmlformats-officedocument.spreadsheetml.printerSettings">
        <DigestMethod Algorithm="http://www.w3.org/2001/04/xmlenc#sha256"/>
        <DigestValue>uEytLUZB2XUIlp4S1X1OrZfSDIJ97PEGHsjzk1VUV2A=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w6/ZsNbZZz7jJHFC7iFFzVZvZ1w6E+D5FyPTUBRIFss=</DigestValue>
      </Reference>
      <Reference URI="/xl/styles.xml?ContentType=application/vnd.openxmlformats-officedocument.spreadsheetml.styles+xml">
        <DigestMethod Algorithm="http://www.w3.org/2001/04/xmlenc#sha256"/>
        <DigestValue>G/z/v0WGv5nofugnHsN0y3KbEM2vC6vSoqCu6X+7mpY=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l33wnUq/w4kk13bycBKgkjRaJqhjVjQtckqFvrb/IpU=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t0Z+oughAKUZQHPbNpNtF9RAOUcluPtBWgDJlL6U+bo=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r6gO2UhiCHFmHHJIWp8DGN3b6HtSBP/FOQly5yiCBRk=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HhMfraf0R1DSTbIGz3Y84fGkgj9V9uOVCiBGy/nyYeM=</DigestValue>
      </Reference>
      <Reference URI="/xl/worksheets/sheet10.xml?ContentType=application/vnd.openxmlformats-officedocument.spreadsheetml.worksheet+xml">
        <DigestMethod Algorithm="http://www.w3.org/2001/04/xmlenc#sha256"/>
        <DigestValue>3kPzA6LReZrIOAMjbJvmT1ffCstKEPVBAhu5U/tyQes=</DigestValue>
      </Reference>
      <Reference URI="/xl/worksheets/sheet2.xml?ContentType=application/vnd.openxmlformats-officedocument.spreadsheetml.worksheet+xml">
        <DigestMethod Algorithm="http://www.w3.org/2001/04/xmlenc#sha256"/>
        <DigestValue>iB+sanIe8pKqTSdKbKYPTuiaYEpYSCLXCUQS2OtMDFo=</DigestValue>
      </Reference>
      <Reference URI="/xl/worksheets/sheet3.xml?ContentType=application/vnd.openxmlformats-officedocument.spreadsheetml.worksheet+xml">
        <DigestMethod Algorithm="http://www.w3.org/2001/04/xmlenc#sha256"/>
        <DigestValue>Li2uQOYVfTyRtxBqjqilOXo7cg8ERUpU5kN84zZ7v68=</DigestValue>
      </Reference>
      <Reference URI="/xl/worksheets/sheet4.xml?ContentType=application/vnd.openxmlformats-officedocument.spreadsheetml.worksheet+xml">
        <DigestMethod Algorithm="http://www.w3.org/2001/04/xmlenc#sha256"/>
        <DigestValue>+5HQSgi1jLvsXMa2kVQAIFV2A8/1CgP8Sti/S0EMRLg=</DigestValue>
      </Reference>
      <Reference URI="/xl/worksheets/sheet5.xml?ContentType=application/vnd.openxmlformats-officedocument.spreadsheetml.worksheet+xml">
        <DigestMethod Algorithm="http://www.w3.org/2001/04/xmlenc#sha256"/>
        <DigestValue>Yk0gNzIclghRjYZPAZp9vdBsTkbaiTnF2T5R3NILJ8c=</DigestValue>
      </Reference>
      <Reference URI="/xl/worksheets/sheet6.xml?ContentType=application/vnd.openxmlformats-officedocument.spreadsheetml.worksheet+xml">
        <DigestMethod Algorithm="http://www.w3.org/2001/04/xmlenc#sha256"/>
        <DigestValue>af7oVNtD5Qr+mrr4WCcM9n6cMY0WQss1EQbY3vBMfxM=</DigestValue>
      </Reference>
      <Reference URI="/xl/worksheets/sheet7.xml?ContentType=application/vnd.openxmlformats-officedocument.spreadsheetml.worksheet+xml">
        <DigestMethod Algorithm="http://www.w3.org/2001/04/xmlenc#sha256"/>
        <DigestValue>1USvSWc9a2uSvBA4eN8QLbPGRMwDh3e7V2JCcxj2b6Q=</DigestValue>
      </Reference>
      <Reference URI="/xl/worksheets/sheet8.xml?ContentType=application/vnd.openxmlformats-officedocument.spreadsheetml.worksheet+xml">
        <DigestMethod Algorithm="http://www.w3.org/2001/04/xmlenc#sha256"/>
        <DigestValue>ZUAjm9KbPa3grkE3GSgGmP0XHiXp1ZSL+qNm7M9B+os=</DigestValue>
      </Reference>
      <Reference URI="/xl/worksheets/sheet9.xml?ContentType=application/vnd.openxmlformats-officedocument.spreadsheetml.worksheet+xml">
        <DigestMethod Algorithm="http://www.w3.org/2001/04/xmlenc#sha256"/>
        <DigestValue>om9FoAkf4n47pcav9Q6ckfmGAkqEgQ50pMaRDrOe2m4=</DigestValue>
      </Reference>
    </Manifest>
    <SignatureProperties>
      <SignatureProperty Id="idSignatureTime" Target="#idPackageSignature">
        <mdssi:SignatureTime xmlns:mdssi="http://schemas.openxmlformats.org/package/2006/digital-signature">
          <mdssi:Format>YYYY-MM-DDThh:mm:ssTZD</mdssi:Format>
          <mdssi:Value>2022-07-29T16:12:58Z</mdssi:Value>
        </mdssi:SignatureTime>
      </SignatureProperty>
    </SignatureProperties>
  </Object>
  <Object Id="idOfficeObject">
    <SignatureProperties>
      <SignatureProperty Id="idOfficeV1Details" Target="#idPackageSignature">
        <SignatureInfoV1 xmlns="http://schemas.microsoft.com/office/2006/digsig">
          <SetupID>{2B59D2B2-FF8E-47DA-A74F-625F91CA67C7}</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2022-07-29T16:12:58Z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OpLAgIAAACg6ksCAgAA3NjNSwICAAAAAPnb+X8AAHGGP0sCAgAAMBb52/l/AADc2M1LAgIAANgWAAAAAAAAQAAAwAICAAAAAPnb+X8AAEGJP0sCAgAABAAAAAAAAAAwFvnb+X8AAOCz1RgHAAAA3NjNSwAAAABIAAAAAAAAANzYzUsCAgAAoKPqSwICAAAA3c1LAgIAAAEAAAAAAAAAgALOSwICAAAAAPnb+X8AAAAAAAAAAAAAAAAAAAcAAABAuNUYBwAAAGBE/10CAgAAC6cF2vl/AADAtNUYBwAAAFm11RgHAAAAAAAAAAAAAAAAAAAAZHYACAAAAAAlAAAADAAAAAEAAAAYAAAADAAAAAAAAAASAAAADAAAAAEAAAAeAAAAGAAAAO4AAAAFAAAAMgEAABYAAAAlAAAADAAAAAEAAABUAAAAiAAAAO8AAAAFAAAAMAEAABUAAAABAAAAVVWPQYX2jkHvAAAABQAAAAoAAABMAAAAAAAAAAAAAAAAAAAA//////////9gAAAAMgA5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LDU5UgCAgAAAAAAAAAAAAABAAAAAgIAAIgOKdr5fwAAAAAAAAAAAACAP/nb+X8AAAkAAAABAAAACQAAAAAAAAAAAAAAAAAAAAAAAAAAAAAA7EJfa1beAAARAAAAAAAAACBmfl4CAgAAUCNkYAICAABgRP9dAgIAAMDU1RgAAAAAAAAAAAAAAAAHAAAAAAAAAAAAAAAAAAAA/NPVGAcAAAA51NUYBwAAANG3Adr5fwAAKO/iSwICAAAAACdLAAAAAIij6ksCAgAAkNPVGAcAAABgRP9dAgIAAAunBdr5fwAAoNPVGAcAAAA51NUYBwAAAKA8kWAC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Gmx1RgHAAAAAwAAAAAAAADHs43c+X8AAAAAAAAAAAAAAAAAAAAAAAB8PF9rVt4AAAAAAAD5fwAAAAAAAPl/AADg////AAAAAGBE/10CAgAAaLPVGAAAAAAAAAAAAAAAAAYAAAAAAAAAAAAAAAAAAACMstUYBwAAAMmy1RgHAAAA0bcB2vl/AAAAAAAA+X8AAGiVF0wAAAAA8nL47v1CAADovxub+X8AAGBE/10CAgAAC6cF2vl/AAAwstUYBwAAAMmy1RgHAAAAIFCRYAICAAAAAAAAZHYACAAAAAAlAAAADAAAAAMAAAAYAAAADAAAAAAAAAASAAAADAAAAAEAAAAWAAAADAAAAAgAAABUAAAAVAAAAAwAAAA3AAAAIAAAAFoAAAABAAAAVVWPQYX2jkEMAAAAWwAAAAEAAABMAAAABAAAAAsAAAA3AAAAIgAAAFsAAABQAAAAWAD52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8KJsZgICAACIDina+X8AAAAAAAAAAAAA2E8BbwICAAAw+aduAgIAAFbkG5v5fwAAAAAAAAAAAAAAAAAAAAAAAMwjX2tW3gAA+bHVGAcAAACwtqWb+X8AAOz///8AAAAAYET/XQICAAD4s9UYAAAAAAAAAAAAAAAACQAAAAAAAAAAAAAAAAAAAByz1RgHAAAAWbPVGAcAAADRtwHa+X8AALC2pZv5fwAAsLalmwAA//8AAQEA/////wgAAAD5fwAAYET/XQICAAALpwXa+X8AAMCy1RgHAAAAWbPVGAcAAACAHmhgAg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6ksCAgAAAKDqSwICAADc2M1LAgIAAAAA+dv5fwAAcYY/SwICAAAwFvnb+X8AANzYzUsCAgAA2BYAAAAAAABAAADAAgIAAAAA+dv5fwAAQYk/SwICAAAEAAAAAAAAADAW+dv5fwAA4LPVGAcAAADc2M1LAAAAAEgAAAAAAAAA3NjNSwICAACgo+pLAgIAAADdzUsCAgAAAQAAAAAAAACAAs5LAgIAAAAA+dv5fwAAAAAAAAAAAAAAAAAABwAAAEC41RgHAAAAYET/XQICAAALpwXa+X8AAMC01RgHAAAAWbXVGAc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w1OVIAgIAAAAAAAAAAAAAAQAAAAICAACIDina+X8AAAAAAAAAAAAAgD/52/l/AAAJAAAAAQAAAAkAAAAAAAAAAAAAAAAAAAAAAAAAAAAAAOxCX2tW3gAAEQAAAAAAAAAgZn5eAgIAAFAjZGACAgAAYET/XQICAADA1NUYAAAAAAAAAAAAAAAABwAAAAAAAAAAAAAAAAAAAPzT1RgHAAAAOdTVGAcAAADRtwHa+X8AACjv4ksCAgAAAAAnSwAAAACIo+pLAgIAAJDT1RgHAAAAYET/XQICAAALpwXa+X8AAKDT1RgHAAAAOdTVGAcAAACgPJFgA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BpsdUYBwAAAAMAAAAAAAAAx7ON3Pl/AAAAAAAAAAAAAAAAAAAAAAAAfDxfa1beAAAAAAAA+X8AAAAAAAD5fwAA4P///wAAAABgRP9dAgIAAGiz1RgAAAAAAAAAAAAAAAAGAAAAAAAAAAAAAAAAAAAAjLLVGAcAAADJstUYBwAAANG3Adr5fwAAAAAAAPl/AABolRdMAAAAAPJy+O79QgAA6L8bm/l/AABgRP9dAgIAAAunBdr5fwAAMLLVGAcAAADJstUYBwAAACBQkWAC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PCibGYCAgAAiA4p2vl/AAAAAAAAAAAAANhPAW8CAgAAMPmnbgICAABW5Bub+X8AAAAAAAAAAAAAAAAAAAAAAADMI19rVt4AAPmx1RgHAAAAsLalm/l/AADs////AAAAAGBE/10CAgAA+LPVGAAAAAAAAAAAAAAAAAkAAAAAAAAAAAAAAAAAAAAcs9UYBwAAAFmz1RgHAAAA0bcB2vl/AACwtqWb+X8AALC2pZsAAP//AAEBAP////8IAAAA+X8AAGBE/10CAgAAC6cF2vl/AADAstUYBwAAAFmz1RgHAAAAgB5oYAI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cNhKfyTV7LEaHyUyPCQ8ySLqGrqnxrA6/41Re7xvfnA=</DigestValue>
    </Reference>
    <Reference Type="http://www.w3.org/2000/09/xmldsig#Object" URI="#idOfficeObject">
      <DigestMethod Algorithm="http://www.w3.org/2001/04/xmlenc#sha256"/>
      <DigestValue>zYz+lLMTe99be7qIsIPkceVKdAqih6mh1uZDs7FQP98=</DigestValue>
    </Reference>
    <Reference Type="http://uri.etsi.org/01903#SignedProperties" URI="#idSignedProperties">
      <Transforms>
        <Transform Algorithm="http://www.w3.org/TR/2001/REC-xml-c14n-20010315"/>
      </Transforms>
      <DigestMethod Algorithm="http://www.w3.org/2001/04/xmlenc#sha256"/>
      <DigestValue>EgGDNF2HZdYzhYDPpn9aB0wgfWe0zKyhUJxVhnOh8b8=</DigestValue>
    </Reference>
    <Reference Type="http://www.w3.org/2000/09/xmldsig#Object" URI="#idValidSigLnImg">
      <DigestMethod Algorithm="http://www.w3.org/2001/04/xmlenc#sha256"/>
      <DigestValue>ebFguaith2VznA+SCkRMjKh/S1YZ2dc1wD6wdi/FRFw=</DigestValue>
    </Reference>
    <Reference Type="http://www.w3.org/2000/09/xmldsig#Object" URI="#idInvalidSigLnImg">
      <DigestMethod Algorithm="http://www.w3.org/2001/04/xmlenc#sha256"/>
      <DigestValue>LEh9Ut3XlIuEtNnamgbbOMg4TgFDzhXexfH1v0iSFes=</DigestValue>
    </Reference>
  </SignedInfo>
  <SignatureValue>TXgEzpniNmW6J7JXuLOPnLGf/68hIWQRpDkWwP/zHIg/wrMSJkbBqiR69H0JLzLbYZgj2v7r8P9S
TjlQYlRtHwJMUrHqPp8LRty5zEwYPAkaG2JDgFO/SSZwHBDDMY2hXSek8ws0arvVphutlQAs7MOI
pQTzkBtm+ylqN9hC2TkeIH+kWklrjrVmnTN8yZbkgmJRQcc2GJgZoxcrLThOCAhV2wwifHzf9/tA
jnwbJZ6qeBzJa+CUU3GgwlT/LrOuhoFtJ2fM49L9raYJ8JUq6/pMEY0uQvzNTMiQG+OwcO/UIqLz
2nKm+A9DxHYxaECbpPWoXTq8JGtVXzLTstMjFQ==</SignatureValue>
  <KeyInfo>
    <X509Data>
      <X509Certificate>MIIFgTCCBGmgAwIBAgIQFG7Gf7GrrZ1I+G5iaCIa5TANBgkqhkiG9w0BAQsFADCCAWUxggFhMIIBXQYDVQQDHoIBVABTAC0AMQAtADUALQAyADEALQA3ADQAOQA5ADIANQA0ADQANQAtADEANAAwADEAMAAxADMAMwAzADAALQAzADcANQA2ADEAMgAyADIANgA1AC0AMQAxADkAMAAvADkANAAzADIAOQBhADAAMQAtADQANAA4ADUALQA0ADAAZQBmAC0AOQAwADgAYwAtAGIAZgA2ADEAYwBkADYAZgA2ADAAYwBhAC8AbABvAGcAaQBuAC4AdwBpAG4AZABvAHcAcwAuAG4AZQB0AC8AMwBkADgAMgBhAGEANwA2AC0AZgA3AGMANAAtADQAZQAzADMALQA5AGMAZABiAC0AYwAwAGQAZQBjAGEANgAxADYAZgBjADUALwBsAG8AcgBlAG4AYQAuAGkAYgBhAHIAcgBhAEAAaQB0AGEAdQBzAGUAZwB1AHIAbwBzAC4AYwBvAG0ALgBwAHkwIBcNMjExMjAxMTI0OTAyWhgPMjA1MTEyMDExMjU5MDJaMIIBZTGCAWEwggFdBgNVBAMeggFUAFMALQAxAC0ANQAtADIAMQAtADcANAA5ADkAMgA1ADQANAA1AC0AMQA0ADAAMQAwADEAMwAzADMAMAAtADMANwA1ADYAMQAyADIAMgA2ADUALQAxADEAOQAwAC8AOQA0ADMAMgA5AGEAMAAxAC0ANAA0ADgANQAtADQAMABlAGYALQA5ADAAOABjAC0AYgBmADYAMQBjAGQANgBmADYAMABjAGEALwBsAG8AZwBpAG4ALgB3AGkAbgBkAG8AdwBzAC4AbgBlAHQALwAzAGQAOAAyAGEAYQA3ADYALQBmADcAYwA0AC0ANABlADMAMwAtADkAYwBkAGIALQBjADAAZABlAGMAYQA2ADEANgBmAGMANQAvAGwAbwByAGUAbgBhAC4AaQBiAGEAcgByAGEAQABpAHQAYQB1AHMAZQBnAHUAcgBvAHMALgBjAG8AbQAuAHAAeTCCASIwDQYJKoZIhvcNAQEBBQADggEPADCCAQoCggEBAMePlUKIn5wVc4Hi3WYW+WHqnUXo0nn9nstCMjL/ALHQMZtpt5Wgs4NvVywkseKztn0E1X8Rt1+jrn8hnnP2DqEZfPpLn2+4Kt9u3kiQmb4Zv3KVRPEnERXZ2bfUv46npBDE4y9tVLIZUu2iRK/lC3LansN8ezcEmpMWrLZC8iqr30ZS4B2HhuvkOMOnWLe0zlpThEIk0Yn0HY13sTavqhtTw7bouJFKqI3nnNpHoGD6yEwUHH+ex5/w94hmQFa/ci/1VNXibWf52W44aJMhwBsGEQbJL4rOVFmSzTCUNieks8PUE5eyakygBe/IhoHP8QOl6t8df0g5qimljtNobykCAwEAAaMnMCUwDAYDVR0TAQH/BAIwADAVBgNVHSUEDjAMBgorBgEEAYI3FAICMA0GCSqGSIb3DQEBCwUAA4IBAQCw5n09DcQtSAhEhnqpeIq9AuVH6Z3lG72XPuxQYWA6Y0KaQiGt0KaRKv6udvAfnOzbPqnH4qHjwkJSa6dxlwQIgURTzQr6O+J/v6JlwqeQdZF0aYfPeG8ohRF+FpZErRQhqBMVE6p6vbk9iW7Un3gN/Oh+DqFNWFjUpA8XHHQASr9cCZx0wO8t7v5ND2JJ8458O/MeaFpOl45XTPEsDPEjiCB56tgNhtHltWpoUPEd8cxUZ+faG851oMcQx7PuhGoV0KBMJcsxHU6nwaAYVxGcLQzz9eQ+rrUNXqBrsvpyiaY4OoCp3XPuuk4HTiAN2/5mLHEa73wAFa0sZvxrT0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SLi/DNSBLduQsCz4DPAsC9vWK6rW8IaBrSJVWyhEeDI=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9rUXaf38bAC/mxXC9eOv0fkPI152cmVJfmC1CJTIHrk=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yNbBA8xBT264fAASUzEq8YuD6Zh5cQHrxJlFZf/ohvU=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6vb4B58IbomzXwyRgJBdUCB9tw6h1CXxu01HyA7Omjk=</DigestValue>
      </Reference>
      <Reference URI="/xl/media/image3.emf?ContentType=image/x-emf">
        <DigestMethod Algorithm="http://www.w3.org/2001/04/xmlenc#sha256"/>
        <DigestValue>XFfNoUlt4NwTb7qKjCreMg2Gu8afnQtxMIoP6I2ONJw=</DigestValue>
      </Reference>
      <Reference URI="/xl/media/image4.emf?ContentType=image/x-emf">
        <DigestMethod Algorithm="http://www.w3.org/2001/04/xmlenc#sha256"/>
        <DigestValue>7PSUBck+52/YxFYOtI7GOODmT1kTa7ZxqEXpy1BOii0=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8ULINyTSns7e3+F/twyhXb2p4OEI5M6paxloUp/0tKM=</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AJzHPuZjWFngczH/xsUd62OVqmQdA8sSRt3Y8JhmUCw=</DigestValue>
      </Reference>
      <Reference URI="/xl/printerSettings/printerSettings22.bin?ContentType=application/vnd.openxmlformats-officedocument.spreadsheetml.printerSettings">
        <DigestMethod Algorithm="http://www.w3.org/2001/04/xmlenc#sha256"/>
        <DigestValue>uEytLUZB2XUIlp4S1X1OrZfSDIJ97PEGHsjzk1VUV2A=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w6/ZsNbZZz7jJHFC7iFFzVZvZ1w6E+D5FyPTUBRIFss=</DigestValue>
      </Reference>
      <Reference URI="/xl/styles.xml?ContentType=application/vnd.openxmlformats-officedocument.spreadsheetml.styles+xml">
        <DigestMethod Algorithm="http://www.w3.org/2001/04/xmlenc#sha256"/>
        <DigestValue>G/z/v0WGv5nofugnHsN0y3KbEM2vC6vSoqCu6X+7mpY=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l33wnUq/w4kk13bycBKgkjRaJqhjVjQtckqFvrb/IpU=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t0Z+oughAKUZQHPbNpNtF9RAOUcluPtBWgDJlL6U+bo=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r6gO2UhiCHFmHHJIWp8DGN3b6HtSBP/FOQly5yiCBRk=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HhMfraf0R1DSTbIGz3Y84fGkgj9V9uOVCiBGy/nyYeM=</DigestValue>
      </Reference>
      <Reference URI="/xl/worksheets/sheet10.xml?ContentType=application/vnd.openxmlformats-officedocument.spreadsheetml.worksheet+xml">
        <DigestMethod Algorithm="http://www.w3.org/2001/04/xmlenc#sha256"/>
        <DigestValue>3kPzA6LReZrIOAMjbJvmT1ffCstKEPVBAhu5U/tyQes=</DigestValue>
      </Reference>
      <Reference URI="/xl/worksheets/sheet2.xml?ContentType=application/vnd.openxmlformats-officedocument.spreadsheetml.worksheet+xml">
        <DigestMethod Algorithm="http://www.w3.org/2001/04/xmlenc#sha256"/>
        <DigestValue>iB+sanIe8pKqTSdKbKYPTuiaYEpYSCLXCUQS2OtMDFo=</DigestValue>
      </Reference>
      <Reference URI="/xl/worksheets/sheet3.xml?ContentType=application/vnd.openxmlformats-officedocument.spreadsheetml.worksheet+xml">
        <DigestMethod Algorithm="http://www.w3.org/2001/04/xmlenc#sha256"/>
        <DigestValue>Li2uQOYVfTyRtxBqjqilOXo7cg8ERUpU5kN84zZ7v68=</DigestValue>
      </Reference>
      <Reference URI="/xl/worksheets/sheet4.xml?ContentType=application/vnd.openxmlformats-officedocument.spreadsheetml.worksheet+xml">
        <DigestMethod Algorithm="http://www.w3.org/2001/04/xmlenc#sha256"/>
        <DigestValue>+5HQSgi1jLvsXMa2kVQAIFV2A8/1CgP8Sti/S0EMRLg=</DigestValue>
      </Reference>
      <Reference URI="/xl/worksheets/sheet5.xml?ContentType=application/vnd.openxmlformats-officedocument.spreadsheetml.worksheet+xml">
        <DigestMethod Algorithm="http://www.w3.org/2001/04/xmlenc#sha256"/>
        <DigestValue>Yk0gNzIclghRjYZPAZp9vdBsTkbaiTnF2T5R3NILJ8c=</DigestValue>
      </Reference>
      <Reference URI="/xl/worksheets/sheet6.xml?ContentType=application/vnd.openxmlformats-officedocument.spreadsheetml.worksheet+xml">
        <DigestMethod Algorithm="http://www.w3.org/2001/04/xmlenc#sha256"/>
        <DigestValue>af7oVNtD5Qr+mrr4WCcM9n6cMY0WQss1EQbY3vBMfxM=</DigestValue>
      </Reference>
      <Reference URI="/xl/worksheets/sheet7.xml?ContentType=application/vnd.openxmlformats-officedocument.spreadsheetml.worksheet+xml">
        <DigestMethod Algorithm="http://www.w3.org/2001/04/xmlenc#sha256"/>
        <DigestValue>1USvSWc9a2uSvBA4eN8QLbPGRMwDh3e7V2JCcxj2b6Q=</DigestValue>
      </Reference>
      <Reference URI="/xl/worksheets/sheet8.xml?ContentType=application/vnd.openxmlformats-officedocument.spreadsheetml.worksheet+xml">
        <DigestMethod Algorithm="http://www.w3.org/2001/04/xmlenc#sha256"/>
        <DigestValue>ZUAjm9KbPa3grkE3GSgGmP0XHiXp1ZSL+qNm7M9B+os=</DigestValue>
      </Reference>
      <Reference URI="/xl/worksheets/sheet9.xml?ContentType=application/vnd.openxmlformats-officedocument.spreadsheetml.worksheet+xml">
        <DigestMethod Algorithm="http://www.w3.org/2001/04/xmlenc#sha256"/>
        <DigestValue>om9FoAkf4n47pcav9Q6ckfmGAkqEgQ50pMaRDrOe2m4=</DigestValue>
      </Reference>
    </Manifest>
    <SignatureProperties>
      <SignatureProperty Id="idSignatureTime" Target="#idPackageSignature">
        <mdssi:SignatureTime xmlns:mdssi="http://schemas.openxmlformats.org/package/2006/digital-signature">
          <mdssi:Format>YYYY-MM-DDThh:mm:ssTZD</mdssi:Format>
          <mdssi:Value>2022-07-29T19:11:17Z</mdssi:Value>
        </mdssi:SignatureTime>
      </SignatureProperty>
    </SignatureProperties>
  </Object>
  <Object Id="idOfficeObject">
    <SignatureProperties>
      <SignatureProperty Id="idOfficeV1Details" Target="#idPackageSignature">
        <SignatureInfoV1 xmlns="http://schemas.microsoft.com/office/2006/digsig">
          <SetupID>{49C8BC28-F2F9-461B-8D19-FBE52F95F56A}</SetupID>
          <SignatureText> </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2022-07-29T19:11:17Z</xd:SigningTime>
          <xd:SigningCertificate>
            <xd:Cert>
              <xd:CertDigest>
                <DigestMethod Algorithm="http://www.w3.org/2001/04/xmlenc#sha256"/>
                <DigestValue>el4huOcw+dFD8CSerqIMQE3zXlOnkGRLZGW7+DJy0pk=</DigestValue>
              </xd:CertDigest>
              <xd:IssuerSerial>
                <X509IssuerName>CN=S-1-5-21-749925445-1401013330-3756122265-1190/94329a01-4485-40ef-908c-bf61cd6f60ca/login.windows.net/3d82aa76-f7c4-4e33-9cdb-c0deca616fc5/lorena.ibarra@itauseguros.com.py</X509IssuerName>
                <X509SerialNumber>27159738604201703763859920445727972069</X509SerialNumber>
              </xd:IssuerSerial>
            </xd:Cert>
          </xd:SigningCertificate>
          <xd:SignaturePolicyIdentifier>
            <xd:SignaturePolicyImplied/>
          </xd:SignaturePolicyIdentifier>
        </xd:SignedSignatureProperties>
      </xd:SignedProperties>
    </xd:QualifyingProperties>
  </Object>
  <Object Id="idValidSigLnImg">AQAAAGwAAAAAAAAAAAAAADoCAAB/AAAAAAAAAAAAAAAsOAAAogwAACBFTUYAAAEA1BwAAKo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AAAAAASAAAADAAAAAEAAAAeAAAAGAAAAMMAAAAEAAAA9wAAABEAAAAlAAAADAAAAAEAAABUAAAAhAAAAMQAAAAEAAAA9QAAABAAAAABAAAA0XbJQVUVykHEAAAABAAAAAkAAABMAAAAAAAAAAAAAAAAAAAA//////////9gAAAAMgA5AC8ANwAvADIAMAAyADIAAAAGAAAABgAAAAQAAAAGAAAABAAAAAYAAAAGAAAABg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VUVykEKAAAAYAAAABEAAABMAAAAAAAAAAAAAAAAAAAA//////////9wAAAARABpAHIAZQBjAHQAbwByAGEAIABUAGkAdAB1AGwAYQByAAAACAAAAAMAAAAEAAAABgAAAAUAAAAEAAAABwAAAAQAAAAGAAAAAwAAAAYAAAADAAAABAAAAAcAAAADAAAABgAAAAQAAABLAAAAQAAAADAAAAAFAAAAIAAAAAEAAAABAAAAEAAAAAAAAAAAAAAAOwIAAIAAAAAAAAAAAAAAADsCAACAAAAAJQAAAAwAAAACAAAAJwAAABgAAAAFAAAAAAAAAP///wAAAAAAJQAAAAwAAAAFAAAATAAAAGQAAAAJAAAAcAAAADECAAB8AAAACQAAAHAAAAApAgAADQAAACEA8AAAAAAAAAAAAAAAgD8AAAAAAAAAAAAAgD8AAAAAAAAAAAAAAAAAAAAAAAAAAAAAAAAAAAAAAAAAACUAAAAMAAAAAAAAgCgAAAAMAAAABQAAACUAAAAMAAAAAQAAABgAAAAMAAAAAAAAABIAAAAMAAAAAQAAABYAAAAMAAAAAAAAAFQAAACgAgAACgAAAHAAAAAwAgAAfAAAAAEAAADRdslBVRXKQQoAAABwAAAAYwAAAEwAAAAEAAAACQAAAHAAAAAyAgAAfQAAABQBAABGAGkAcgBtAGEAZABvACAAcABvAHIAOgAgAFMALQAxAC0ANQAtADIAMQAtADcANAA5ADkAMgA1ADQANAA1AC0AMQA0ADAAMQAwADEAMwAzADMAMAAtADMANwA1ADYAMQAyADIAMgA2ADUALQAxADEAOQAwAC8AOQA0ADMAMgA5AGEAMAAxAC0ANAA0ADgANQAtADQAMABlAGYALQA5ADAAOABjAC0AYgBmADYAMQBjAGQANgBmADYAMABjAGEALwBsAG8AZwAAAAYAAAADAAAABAAAAAkAAAAGAAAABwAAAAcAAAADAAAABwAAAAcAAAAEAAAAAwAAAAMAAAAGAAAABAAAAAYAAAAEAAAABgAAAAQAAAAGAAAABgAAAAQAAAAGAAAABgAAAAYAAAAGAAAABgAAAAYAAAAGAAAABgAAAAYAAAAEAAAABgAAAAYAAAAGAAAABgAAAAYAAAAGAAAABgAAAAYAAAAGAAAABgAAAAQAAAAGAAAABgAAAAYAAAAGAAAABgAAAAYAAAAGAAAABgAAAAYAAAAGAAAABAAAAAYAAAAGAAAABgAAAAYAAAAEAAAABgAAAAYAAAAGAAAABgAAAAYAAAAGAAAABgAAAAYAAAAEAAAABgAAAAYAAAAGAAAABgAAAAQAAAAGAAAABgAAAAYAAAAEAAAABAAAAAYAAAAGAAAABgAAAAUAAAAEAAAABwAAAAQAAAAGAAAABgAAAAUAAAAHAAAABgAAAAQAAAAGAAAABgAAAAUAAAAGAAAABAAAAAMAAAAHAAAABwAAABYAAAAMAAAAAAAAACUAAAAMAAAAAgAAAA4AAAAUAAAAAAAAABAAAAAUAAAA</Object>
  <Object Id="idInvalidSigLnImg">AQAAAGwAAAAAAAAAAAAAADoCAAB/AAAAAAAAAAAAAAAsOAAAogwAACBFTUYAAAEARCIAALE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VUVykEKAAAAYAAAABEAAABMAAAAAAAAAAAAAAAAAAAA//////////9wAAAARABpAHIAZQBjAHQAbwByAGEAIABUAGkAdAB1AGwAYQByAAAACAAAAAMAAAAEAAAABgAAAAUAAAAEAAAABwAAAAQAAAAGAAAAAwAAAAYAAAADAAAABAAAAAcAAAADAAAABgAAAAQAAABLAAAAQAAAADAAAAAFAAAAIAAAAAEAAAABAAAAEAAAAAAAAAAAAAAAOwIAAIAAAAAAAAAAAAAAADsCAACAAAAAJQAAAAwAAAACAAAAJwAAABgAAAAFAAAAAAAAAP///wAAAAAAJQAAAAwAAAAFAAAATAAAAGQAAAAJAAAAcAAAADECAAB8AAAACQAAAHAAAAApAgAADQAAACEA8AAAAAAAAAAAAAAAgD8AAAAAAAAAAAAAgD8AAAAAAAAAAAAAAAAAAAAAAAAAAAAAAAAAAAAAAAAAACUAAAAMAAAAAAAAgCgAAAAMAAAABQAAACUAAAAMAAAAAQAAABgAAAAMAAAAAAAAABIAAAAMAAAAAQAAABYAAAAMAAAAAAAAAFQAAACgAgAACgAAAHAAAAAwAgAAfAAAAAEAAADRdslBVRXKQQoAAABwAAAAYwAAAEwAAAAEAAAACQAAAHAAAAAyAgAAfQAAABQBAABGAGkAcgBtAGEAZABvACAAcABvAHIAOgAgAFMALQAxAC0ANQAtADIAMQAtADcANAA5ADkAMgA1ADQANAA1AC0AMQA0ADAAMQAwADEAMwAzADMAMAAtADMANwA1ADYAMQAyADIAMgA2ADUALQAxADEAOQAwAC8AOQA0ADMAMgA5AGEAMAAxAC0ANAA0ADgANQAtADQAMABlAGYALQA5ADAAOABjAC0AYgBmADYAMQBjAGQANgBmADYAMABjAGEALwBsAG8AZwAAAAYAAAADAAAABAAAAAkAAAAGAAAABwAAAAcAAAADAAAABwAAAAcAAAAEAAAAAwAAAAMAAAAGAAAABAAAAAYAAAAEAAAABgAAAAQAAAAGAAAABgAAAAQAAAAGAAAABgAAAAYAAAAGAAAABgAAAAYAAAAGAAAABgAAAAYAAAAEAAAABgAAAAYAAAAGAAAABgAAAAYAAAAGAAAABgAAAAYAAAAGAAAABgAAAAQAAAAGAAAABgAAAAYAAAAGAAAABgAAAAYAAAAGAAAABgAAAAYAAAAGAAAABAAAAAYAAAAGAAAABgAAAAYAAAAEAAAABgAAAAYAAAAGAAAABgAAAAYAAAAGAAAABgAAAAYAAAAEAAAABgAAAAYAAAAGAAAABgAAAAQAAAAGAAAABgAAAAYAAAAEAAAABAAAAAYAAAAGAAAABgAAAAUAAAAEAAAABwAAAAQAAAAGAAAABgAAAAUAAAAHAAAABgAAAAQAAAAGAAAABgAAAAUAAAAGAAAABAAAAAM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bSjpF7Fs6ka1MMXUh3/46T2AgDK1ONHXGtF0CKa9ybc=</DigestValue>
    </Reference>
    <Reference Type="http://www.w3.org/2000/09/xmldsig#Object" URI="#idOfficeObject">
      <DigestMethod Algorithm="http://www.w3.org/2001/04/xmlenc#sha256"/>
      <DigestValue>7AOIffOv2qwolmBrDAsL6Yb/zUfd3Qhs3iHQuKYdBIQ=</DigestValue>
    </Reference>
    <Reference Type="http://uri.etsi.org/01903#SignedProperties" URI="#idSignedProperties">
      <Transforms>
        <Transform Algorithm="http://www.w3.org/TR/2001/REC-xml-c14n-20010315"/>
      </Transforms>
      <DigestMethod Algorithm="http://www.w3.org/2001/04/xmlenc#sha256"/>
      <DigestValue>XKdPVR381Diq+9Jdi+3y+IioiHqn0yzOgQq5uxlvTMQ=</DigestValue>
    </Reference>
    <Reference Type="http://www.w3.org/2000/09/xmldsig#Object" URI="#idValidSigLnImg">
      <DigestMethod Algorithm="http://www.w3.org/2001/04/xmlenc#sha256"/>
      <DigestValue>iF8EmUXN5PQ+dlZV5ya19H2aK82mdpd8Q6CwKtyOPFc=</DigestValue>
    </Reference>
    <Reference Type="http://www.w3.org/2000/09/xmldsig#Object" URI="#idInvalidSigLnImg">
      <DigestMethod Algorithm="http://www.w3.org/2001/04/xmlenc#sha256"/>
      <DigestValue>IgXIHyeSXOzLa359ZhQUZPHcDd3WWX49n4HNYYSBCTI=</DigestValue>
    </Reference>
  </SignedInfo>
  <SignatureValue>IIsgDY8tm4mcIWYvPIBpG5z0C5P4ktiW4azsJEhUznMLkTjHKgEgYYTvq1scyrFSw3KAJAU8PyhQ
AkjA1yNYdRt4w6KbTjJEduVDWuYZgTdnVvvR9D8nIJ2/e3mA7E6qLrPHNEUXbsb8YdvaU15p9jJb
/xv4Uzw63IX+O8BUeqyI00nBx9IUy33CeNPLVfpxB7aSi9020EhXF1SbEg8e3SoFWM/tIyCbPoMX
bPlf0Ze3086V82lXe3/hbcr7Me64nur9/C+Rsx6fAuGEzqktXEI5HhisfMNnrpXCpiMLdXZfUq0s
ky254QO/zu+akPPWY9OfYFahuztQPb7imwln2w==</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SLi/DNSBLduQsCz4DPAsC9vWK6rW8IaBrSJVWyhEeDI=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9rUXaf38bAC/mxXC9eOv0fkPI152cmVJfmC1CJTIHrk=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yNbBA8xBT264fAASUzEq8YuD6Zh5cQHrxJlFZf/ohvU=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6vb4B58IbomzXwyRgJBdUCB9tw6h1CXxu01HyA7Omjk=</DigestValue>
      </Reference>
      <Reference URI="/xl/media/image3.emf?ContentType=image/x-emf">
        <DigestMethod Algorithm="http://www.w3.org/2001/04/xmlenc#sha256"/>
        <DigestValue>XFfNoUlt4NwTb7qKjCreMg2Gu8afnQtxMIoP6I2ONJw=</DigestValue>
      </Reference>
      <Reference URI="/xl/media/image4.emf?ContentType=image/x-emf">
        <DigestMethod Algorithm="http://www.w3.org/2001/04/xmlenc#sha256"/>
        <DigestValue>7PSUBck+52/YxFYOtI7GOODmT1kTa7ZxqEXpy1BOii0=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8ULINyTSns7e3+F/twyhXb2p4OEI5M6paxloUp/0tKM=</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AJzHPuZjWFngczH/xsUd62OVqmQdA8sSRt3Y8JhmUCw=</DigestValue>
      </Reference>
      <Reference URI="/xl/printerSettings/printerSettings22.bin?ContentType=application/vnd.openxmlformats-officedocument.spreadsheetml.printerSettings">
        <DigestMethod Algorithm="http://www.w3.org/2001/04/xmlenc#sha256"/>
        <DigestValue>uEytLUZB2XUIlp4S1X1OrZfSDIJ97PEGHsjzk1VUV2A=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w6/ZsNbZZz7jJHFC7iFFzVZvZ1w6E+D5FyPTUBRIFss=</DigestValue>
      </Reference>
      <Reference URI="/xl/styles.xml?ContentType=application/vnd.openxmlformats-officedocument.spreadsheetml.styles+xml">
        <DigestMethod Algorithm="http://www.w3.org/2001/04/xmlenc#sha256"/>
        <DigestValue>G/z/v0WGv5nofugnHsN0y3KbEM2vC6vSoqCu6X+7mpY=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l33wnUq/w4kk13bycBKgkjRaJqhjVjQtckqFvrb/IpU=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t0Z+oughAKUZQHPbNpNtF9RAOUcluPtBWgDJlL6U+bo=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r6gO2UhiCHFmHHJIWp8DGN3b6HtSBP/FOQly5yiCBRk=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HhMfraf0R1DSTbIGz3Y84fGkgj9V9uOVCiBGy/nyYeM=</DigestValue>
      </Reference>
      <Reference URI="/xl/worksheets/sheet10.xml?ContentType=application/vnd.openxmlformats-officedocument.spreadsheetml.worksheet+xml">
        <DigestMethod Algorithm="http://www.w3.org/2001/04/xmlenc#sha256"/>
        <DigestValue>3kPzA6LReZrIOAMjbJvmT1ffCstKEPVBAhu5U/tyQes=</DigestValue>
      </Reference>
      <Reference URI="/xl/worksheets/sheet2.xml?ContentType=application/vnd.openxmlformats-officedocument.spreadsheetml.worksheet+xml">
        <DigestMethod Algorithm="http://www.w3.org/2001/04/xmlenc#sha256"/>
        <DigestValue>iB+sanIe8pKqTSdKbKYPTuiaYEpYSCLXCUQS2OtMDFo=</DigestValue>
      </Reference>
      <Reference URI="/xl/worksheets/sheet3.xml?ContentType=application/vnd.openxmlformats-officedocument.spreadsheetml.worksheet+xml">
        <DigestMethod Algorithm="http://www.w3.org/2001/04/xmlenc#sha256"/>
        <DigestValue>Li2uQOYVfTyRtxBqjqilOXo7cg8ERUpU5kN84zZ7v68=</DigestValue>
      </Reference>
      <Reference URI="/xl/worksheets/sheet4.xml?ContentType=application/vnd.openxmlformats-officedocument.spreadsheetml.worksheet+xml">
        <DigestMethod Algorithm="http://www.w3.org/2001/04/xmlenc#sha256"/>
        <DigestValue>+5HQSgi1jLvsXMa2kVQAIFV2A8/1CgP8Sti/S0EMRLg=</DigestValue>
      </Reference>
      <Reference URI="/xl/worksheets/sheet5.xml?ContentType=application/vnd.openxmlformats-officedocument.spreadsheetml.worksheet+xml">
        <DigestMethod Algorithm="http://www.w3.org/2001/04/xmlenc#sha256"/>
        <DigestValue>Yk0gNzIclghRjYZPAZp9vdBsTkbaiTnF2T5R3NILJ8c=</DigestValue>
      </Reference>
      <Reference URI="/xl/worksheets/sheet6.xml?ContentType=application/vnd.openxmlformats-officedocument.spreadsheetml.worksheet+xml">
        <DigestMethod Algorithm="http://www.w3.org/2001/04/xmlenc#sha256"/>
        <DigestValue>af7oVNtD5Qr+mrr4WCcM9n6cMY0WQss1EQbY3vBMfxM=</DigestValue>
      </Reference>
      <Reference URI="/xl/worksheets/sheet7.xml?ContentType=application/vnd.openxmlformats-officedocument.spreadsheetml.worksheet+xml">
        <DigestMethod Algorithm="http://www.w3.org/2001/04/xmlenc#sha256"/>
        <DigestValue>1USvSWc9a2uSvBA4eN8QLbPGRMwDh3e7V2JCcxj2b6Q=</DigestValue>
      </Reference>
      <Reference URI="/xl/worksheets/sheet8.xml?ContentType=application/vnd.openxmlformats-officedocument.spreadsheetml.worksheet+xml">
        <DigestMethod Algorithm="http://www.w3.org/2001/04/xmlenc#sha256"/>
        <DigestValue>ZUAjm9KbPa3grkE3GSgGmP0XHiXp1ZSL+qNm7M9B+os=</DigestValue>
      </Reference>
      <Reference URI="/xl/worksheets/sheet9.xml?ContentType=application/vnd.openxmlformats-officedocument.spreadsheetml.worksheet+xml">
        <DigestMethod Algorithm="http://www.w3.org/2001/04/xmlenc#sha256"/>
        <DigestValue>om9FoAkf4n47pcav9Q6ckfmGAkqEgQ50pMaRDrOe2m4=</DigestValue>
      </Reference>
    </Manifest>
    <SignatureProperties>
      <SignatureProperty Id="idSignatureTime" Target="#idPackageSignature">
        <mdssi:SignatureTime xmlns:mdssi="http://schemas.openxmlformats.org/package/2006/digital-signature">
          <mdssi:Format>YYYY-MM-DDThh:mm:ssTZD</mdssi:Format>
          <mdssi:Value>2022-07-30T02:25:11Z</mdssi:Value>
        </mdssi:SignatureTime>
      </SignatureProperty>
    </SignatureProperties>
  </Object>
  <Object Id="idOfficeObject">
    <SignatureProperties>
      <SignatureProperty Id="idOfficeV1Details" Target="#idPackageSignature">
        <SignatureInfoV1 xmlns="http://schemas.microsoft.com/office/2006/digsig">
          <SetupID>{C8F9A12B-B88E-4242-B50A-CDC4097E2AAA}</SetupID>
          <SignatureText/>
          <SignatureImage>AQAAAGwAAAALAAAADgAAAEsBAAB+AAAAwgAAAPIAAACvFAAAzgcAACBFTUYAAAEAmAgAADUAAAACAAAAAAAAAAAAAAAAAAAAgAcAADgEAAA1AQAArgAAAAAAAAAAAAAAAAAAAAi3BACwpwIAIQAAAAgAAAAMAAAAEAAAAAAAAAAAAAAACgAAABAAAAAAAAAAAAAAAHMAAAAMAAAAAAAAACEAAAAIAAAAYgAAAAwAAAABAAAAJAAAACQAAAAAAIA9AAAAAAAAAAAAAIA9AAAAAAAAAAACAAAAXwAAADgAAAABAAAAOAAAAAAAAAA4AAAAAAAAAAAAAQAgAAAAAAAAAAAAAAAAAAAAAAAAAAAAAAAlAAAADAAAAAEAAAAlAAAADAAAAAUAAIBVAAAAEAEAABoAAAAOAAAAlAAAAH4AAAA9AAAAcQZwA4YFDQTYBLwEEQSABasD5QUyA10G4ALRBsEC/QaxAiYHkAJRB4sCWAdjAmsHYAJwB1oCfQdbAqMHUQKxB1ECqwdRAqYHUQKhB1EC4QZcAhoGQAJhBTsCOgU5AhYFMALwBCYCxgQpApsEIQJwBCACawQUAjkEEAIxBAICEQTtAe8D4AHQA9YBuQPZAakD0QGQA8UBawPKAXUDwQFRAwUCOwNKAiIDkAIQAysD6QLIA90CYQSwAsYEkgIvBW4CkQVRAuwFNQJLBhwCoQbxAf8GwAFMB6MBsQeAAQcIYwFtCFUBwAgwAe4IEgH8CAgBIAkAASUAAAAMAAAABwAAgCUAAAAMAAAAAAAAgCQAAAAkAAAAAACAQQAAAAAAAAAAAACAQQAAAAAAAAAAAgAAACgAAAAMAAAAAQAAACQAAAAkAAAAAACAPQAAAAAAAAAAAACAPQAAAAAAAAAAAgAAAF8AAAA4AAAAAQAAADgAAAAAAAAAOAAAAAAAAAAAAAEAIAAAAAAAAAAAAAAAAAAAAAAAAAAAAAAAJQAAAAwAAAABAAAAJQAAAAwAAAAFAACAVQAAAJQBAABgAAAAGgAAAL0AAABgAAAAXgAAALEIAQN5CB8DRwhEAxAIYAPbB3sDyweQA6EHwAOIB9wDbgcbBFEHMQQvB0oEIwc7BBAHYQQDB3sEDAebBAEHsQT3BsQE4QbGBNEG4QS3BgsFoQYsBYAGUAVhBnMFVgamBUEGwQU0BtAFLAbLBSEG4AUnBo4FOAY/BVEG8ARcBswEXAbVBGAGsQRkBo4EYAaCBHEGcASEBlwEgAZaBJAGQASaBjEEqAYsBLAGIAS7BhEE2wbzA+AG4QPoBsgD6wa7A/EGsQP7BpwD9walAwEHkAMSB8YDIQf8AzAHMQRAB2kEUgePBGAHwQRqB+MEZwcOBXAHMAV2B0UFewdYBYEHcQWNB4sFkwePBZAHoQXsB3MFAwgwBVAI8ASECMYErwinBOEIgAT1CHEEBQlLBBEJQAQoCSwELQkzBFAJEQSDCeEDpQmoA9AJcAPyCUQDHgoOA0EK4AJrCqkCmgp7AtEKUQIECyoCPAshAnELAAKQC+ABmwvWAbALwQElAAAADAAAAAcAAIAlAAAADAAAAAAAAIAkAAAAJAAAAAAAgEEAAAAAAAAAAAAAgEEAAAAAAAAAAAIAAAAoAAAADAAAAAEAAAAkAAAAJAAAAAAAgD0AAAAAAAAAAAAAgD0AAAAAAAAAAAIAAABfAAAAOAAAAAEAAAA4AAAAAAAAADgAAAAAAAAAAAABACAAAAAAAAAAAAAAAAAAAAAAAAAAAAAAACUAAAAMAAAAAQAAACUAAAAMAAAABQAAgFUAAABkAQAAsQAAABQAAABLAQAAWQAAAFIAAAAQDGABBgx+AfsLoAHwC8EB5gviAcgL/AHACxACrQtGAp8LigKQC8AChgvmAnwLDQNxCzEDaQtHA1YLSQNRC2ADQgumA0YLrAMwC9ADUQu5A2ILuwOBC6ADnAuJA+oLTQMBDDEDHgwNAzQM7wJRDNECdAyrApcMjQLADHEC8AxPAh8NLQJQDRACbg3/AZgN8QGxDeABvg3XAdENywHhDcEB5g27AesNtgHwDbAB4g3eAdwNEgLQDUACxw1oAq0NfgKgDaECnA2tAoMN8gKADQEDdw03A3wNcANwDaADaQ2/A1wN7wNQDSAERQ1SBDUNkAQxDcEELA31BDENLAUxDWEFGQ4XBecOpATADzEEihDGA0cRXQMAEuACXhKhAuASXgJBEzACfhMTAsMTEgIAFPEBLhTXATAU2gFgFNEBcRTRAXYU0QGBFNEBJQAAAAwAAAAHAACAJQAAAAwAAAAAAACAJAAAACQAAAAAAIBBAAAAAAAAAAAAAIBBAAAAAAAAAAACAAAAKAAAAAwAAAABAAAAJAAAACQAAAAAAIA9AAAAAAAAAAAAAIA9AAAAAAAAAAACAAAAXwAAADgAAAABAAAAOAAAAAAAAAA4AAAAAAAAAAAAAQAgAAAAAAAAAAAAAAAAAAAAAAAAAAAAAAAlAAAADAAAAAEAAAAlAAAADAAAAAUAAIBVAAAAaAAAAAsAAAAwAAAAJwAAAD8AAAATAAAA0ADQA9AAywPQAMYD0ADAA/AAwAMQAcADMAHAAzoBowNEAbgDYAGxA4kBpgO9AYkD4AFwA/wBXQMPAmADMAJgA08CYANAAjkDQAIh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2022-07-30T02:25:11Z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9CMAAOw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PCyD7LhAAAA3Nh8GQAAAABIAAAAAAAAANzYfBn6fwAAoKOZGfp/AAAA3XwZ+n8AAAEAAAAAAAAAgAJ9Gfp/AAAAAA6b+n8AAAAAAAAAAAAAAAAAAAAAAAAUJe4S+n8AAAAVUC9GAgAAW6ZDmfp/AADQsw+y4QAAAGm0D7LhAAAAAAAAAAAAAAAAAAAAZHYACAAAAAAlAAAADAAAAAEAAAAYAAAADAAAAAAAAAASAAAADAAAAAEAAAAeAAAAGAAAAB4BAAAGAAAAawEAABsAAAAlAAAADAAAAAEAAABUAAAAhAAAAB8BAAAGAAAAaQEAABoAAAABAAAAAMCAQY7jgEEfAQAABgAAAAkAAABMAAAAAAAAAAAAAAAAAAAA//////////9gAAAANwAvADIAOQAvADIAMAAyADIAdHQJAAAABgAAAAkAAAAJAAAABgAAAAkAAAAJAAAACQAAAAkAAABLAAAAQAAAADAAAAAFAAAAIAAAAAEAAAABAAAAEAAAAAAAAAAAAAAAgAEAAMAAAAAAAAAAAAAAAIABAADAAAAAUgAAAHABAAACAAAAFAAAAAkAAAAAAAAAAAAAALwCAAAAAAAAAQICIlMAeQBzAHQAZQBtAAAAAAAAAAAAAAAAAAAAAAAAAAAAAAAAAAAAAAAAAAAAAAAAAAAAAAAAAAAAAAAAAAAAAAAAAAAAQOBSLUYCAAAAAAAAAAAAAAEAAABGAgAAiK5mmfp/AAAAAAAAAAAAAIA/Dpv6fwAACQAAAAEAAAAJAAAAAAAAAAAAAAAAAAAAAAAAAAAAAADn1D+sjLgAABEAAAAAAAAAcEkOPEYCAABQYr49RgIAAAAVUC9GAgAA0NMPsgAAAAAAAAAAAAAAAAcAAAAAAAAAAAAAAAAAAAAM0w+y4QAAAEnTD7LhAAAAYbc/mfp/AAAAAAAAAAAAAPBVRYAAAAAAcEkOPEYCAAAAAAAAAAAAAAAVUC9GAgAAW6ZDmfp/AACw0g+y4QAAAEnTD7LhAAAAgLeFL0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aWwOsuEAAAADAAAAAAAAAMezt5v6fwAAAAAAAAAAAAAAAAAAAAAAAGduPqyMuAAAAAAAAPp/AAAAAAAA+n8AAOD///8AAAAAABVQL0YCAABobg6yAAAAAAAAAAAAAAAABgAAAAAAAAAAAAAAAAAAAIxtDrLhAAAAyW0OsuEAAABhtz+Z+n8AAAAAAAD6fwAAOGVaLwAAAABImx5YE0YAAOi/7xL6fwAAABVQL0YCAABbpkOZ+n8AADBtDrLhAAAAyW0OsuEAAAAAfYUvRgIAAAAAAABkdgAIAAAAACUAAAAMAAAAAwAAABgAAAAMAAAAAAAAABIAAAAMAAAAAQAAABYAAAAMAAAACAAAAFQAAABUAAAADwAAAEcAAAAjAAAAagAAAAEAAAAAwIBBjuOAQQ8AAABrAAAAAQAAAEwAAAAEAAAADgAAAEcAAAAlAAAAawAAAFAAAABYAHR0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f8SPwAAAAAAAAAAtp8RPxlQTEIIpfNBJAAAACQAAACl/xI/AAAAAAAAAAC2nxE/GVBMQgil80EEAAAAcwAAAAwAAAAAAAAADQAAABAAAAA6AAAAJwAAAFIAAABwAQAABAAAABAAAAAHAAAAAAAAAAAAAAC8AgAAAAAAAAcCAiJTAHkAcwB0AGUAbQAAAAAAAAAAAAAAAAAAAAAAAAAAAAAAAAAAAAAAAAAAAAAAAAAAAAAAAAAAAAAAAAAAAAAAAAAAAOMOAAAAAAAAAAADPEYCAAAAAAlCRgIAAKnitpv6fwAAwP4JQkYCAABEYAM8RgIAAAHCAzxGAgAA/wMAAPp/AADjDgAAAAAAAJAQCUJGAgAA4w4AAAAAAADS6rab+n8AAIAQCUJGAgAAAAAJQkYCAAAAAAM8RgIAAAAAAzwAAAAA/wMAAAAAAADjDgAAAAAAAPwOIbH/////ywEJwwAAAAAAAQM8RgIAAIAQCUJGAgAAAAAAAAAAAAAAAAAAAAAAAOMOAAAAAAAAreO2m/p/AAAAAAAAAAAAAFumQ5n6fwAAAIIPsuEAAABkAAAAAAAAAPhxJ0ZGAgAAAAAAAGR2AAgAAAAAJQAAAAwAAAAEAAAARgAAACgAAAAcAAAAR0RJQwIAAAAMAAAADwAAAEkBAAB8AAAAAAAAACEAAAAIAAAAYgAAAAwAAAABAAAAJAAAACQAAAAAAIA9AAAAAAAAAAAAAIA9AAAAAAAAAAACAAAAXwAAADgAAAAFAAAAOAAAAAAAAAA4AAAAAAAAAAAAAQAgAAAAAAAAAAAAAAAAAAAAAAAAAAAAAAAlAAAADAAAAAUAAAAlAAAADAAAAAUAAIBVAAAAEAEAAEEAAAAmAAAAiQAAAGYAAAA9AAAAcQZwA4YFDQTYBLwEEQSABasD5QUyA10G4ALRBsEC/QaxAiYHkAJRB4sCWAdjAmsHYAJwB1oCfQdbAqMHUQKxB1ECqwdRAqYHUQKhB1EC4QZcAhoGQAJhBTsCOgU5AhYFMALwBCYCxgQpApsEIQJwBCACawQUAjkEEAIxBAICEQTtAe8D4AHQA9YBuQPZAakD0QGQA8UBawPKAXUDwQFRAwUCOwNKAiIDkAIQAysD6QLIA90CYQSwAsYEkgIvBW4CkQVRAuwFNQJLBhwCoQbxAf8GwAFMB6MBsQeAAQcIYwFtCFUBwAgwAe4IEgH8CAgBIAkAASUAAAAMAAAABwAAgCUAAAAMAAAAAAAAgCQAAAAkAAAAAACAQQAAAAAAAAAAAACAQQAAAAAAAAAAAgAAACgAAAAMAAAABQAAACQAAAAkAAAAAACAPQAAAAAAAAAAAACAPQAAAAAAAAAAAgAAAF8AAAA4AAAABQAAADgAAAAAAAAAOAAAAAAAAAAAAAEAIAAAAAAAAAAAAAAAAAAAAAAAAAAAAAAAJQAAAAwAAAAFAAAAJQAAAAwAAAAFAACAVQAAAJQBAABpAAAALAAAAKAAAABWAAAAXgAAALEIAQN5CB8DRwhEAxAIYAPbB3sDyweQA6EHwAOIB9wDbgcbBFEHMQQvB0oEIwc7BBAHYQQDB3sEDAebBAEHsQT3BsQE4QbGBNEG4QS3BgsFoQYsBYAGUAVhBnMFVgamBUEGwQU0BtAFLAbLBSEG4AUnBo4FOAY/BVEG8ARcBswEXAbVBGAGsQRkBo4EYAaCBHEGcASEBlwEgAZaBJAGQASaBjEEqAYsBLAGIAS7BhEE2wbzA+AG4QPoBsgD6wa7A/EGsQP7BpwD9walAwEHkAMSB8YDIQf8AzAHMQRAB2kEUgePBGAHwQRqB+MEZwcOBXAHMAV2B0UFewdYBYEHcQWNB4sFkwePBZAHoQXsB3MFAwgwBVAI8ASECMYErwinBOEIgAT1CHEEBQlLBBEJQAQoCSwELQkzBFAJEQSDCeEDpQmoA9AJcAPyCUQDHgoOA0EK4AJrCqkCmgp7AtEKUQIECyoCPAshAnELAAKQC+ABmwvWAbALwQElAAAADAAAAAcAAIAlAAAADAAAAAAAAIAkAAAAJAAAAAAAgEEAAAAAAAAAAAAAgEEAAAAAAAAAAAIAAAAoAAAADAAAAAUAAAAkAAAAJAAAAAAAgD0AAAAAAAAAAAAAgD0AAAAAAAAAAAIAAABfAAAAOAAAAAUAAAA4AAAAAAAAADgAAAAAAAAAAAABACAAAAAAAAAAAAAAAAAAAAAAAAAAAAAAACUAAAAMAAAABQAAACUAAAAMAAAABQAAgFUAAABkAQAAmAAAACkAAADxAAAAUQAAAFIAAAAQDGABBgx+AfsLoAHwC8EB5gviAcgL/AHACxACrQtGAp8LigKQC8AChgvmAnwLDQNxCzEDaQtHA1YLSQNRC2ADQgumA0YLrAMwC9ADUQu5A2ILuwOBC6ADnAuJA+oLTQMBDDEDHgwNAzQM7wJRDNECdAyrApcMjQLADHEC8AxPAh8NLQJQDRACbg3/AZgN8QGxDeABvg3XAdENywHhDcEB5g27AesNtgHwDbAB4g3eAdwNEgLQDUACxw1oAq0NfgKgDaECnA2tAoMN8gKADQEDdw03A3wNcANwDaADaQ2/A1wN7wNQDSAERQ1SBDUNkAQxDcEELA31BDENLAUxDWEFGQ4XBecOpATADzEEihDGA0cRXQMAEuACXhKhAuASXgJBEzACfhMTAsMTEgIAFPEBLhTXATAU2gFgFNEBcRTRAXYU0QGBFNEBJQAAAAwAAAAHAACAJQAAAAwAAAAAAACAJAAAACQAAAAAAIBBAAAAAAAAAAAAAIBBAAAAAAAAAAACAAAAKAAAAAwAAAAFAAAAJAAAACQAAAAAAIA9AAAAAAAAAAAAAIA9AAAAAAAAAAACAAAAXwAAADgAAAAFAAAAOAAAAAAAAAA4AAAAAAAAAAAAAQAgAAAAAAAAAAAAAAAAAAAAAAAAAAAAAAAlAAAADAAAAAUAAAAlAAAADAAAAAUAAIBVAAAAaAAAADgAAAA5AAAASgAAAEMAAAATAAAA0ADQA9AAywPQAMYD0ADAA/AAwAMQAcADMAHAAzoBowNEAbgDYAGxA4kBpgO9AYkD4AFwA/wBXQMPAmADMAJgA08CYANAAjkDQAIhAyUAAAAMAAAABwAAgCUAAAAMAAAAAAAAgCQAAAAkAAAAAACAQQAAAAAAAAAAAACAQQAAAAAAAAAAAgAAACgAAAAMAAAABQAAAEYAAAAUAAAACAAAAEdESUMDAAAAIgAAAAwAAAD/////IgAAAAwAAAD/////JQAAAAwAAAANAACAKAAAAAwAAAAEAAA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tAAAABYAAAByAAAAlAAAAIYAAAABAAAAAMCAQY7jgEEWAAAAcgAAABEAAABMAAAAAAAAAAAAAAAAAAAA//////////9wAAAASgBvAHIAZwBlACAAVQBzAGEAbgBkAGkAdgBhAHIAYQBzAGVkBgAAAAkAAAAGAAAACQAAAAgAAAAEAAAACwAAAAcAAAAIAAAACQAAAAkAAAAEAAAACAAAAAgAAAAGAAAACAAAAAc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CsAAAAFgAAAIwAAAB9AAAAoAAAAAEAAAAAwIBBjuOA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EAAAAAAAAAP///wAAAAAAJQAAAAwAAAAEAAAATAAAAGQAAAAVAAAApgAAADgBAAC6AAAAFQAAAKYAAAAkAQAAFQAAACEA8AAAAAAAAAAAAAAAgD8AAAAAAAAAAAAAgD8AAAAAAAAAAAAAAAAAAAAAAAAAAAAAAAAAAAAAAAAAACUAAAAMAAAAAAAAgCgAAAAMAAAABAAAACUAAAAMAAAAAQAAABgAAAAMAAAAAAAAABIAAAAMAAAAAQAAABYAAAAMAAAAAAAAAFQAAAAgAQAAFgAAAKYAAAA3AQAAugAAAAEAAAAAwIBBjuOAQRYAAACmAAAAIwAAAEwAAAAEAAAAFQAAAKYAAAA5AQAAuwAAAJQAAABTAGkAZwBuAGUAZAAgAGIAeQA6ACAASgBPAFIARwBFACAARABBAE4ASQBFAEwAIABVAFMAQQBOAEQASQBWAEEAUgBBAFMAAAA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sCsAAPM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PCyD7LhAAAA3Nh8GQAAAABIAAAAAAAAANzYfBn6fwAAoKOZGfp/AAAA3XwZ+n8AAAEAAAAAAAAAgAJ9Gfp/AAAAAA6b+n8AAAAAAAAAAAAAAAAAAAAAAAAUJe4S+n8AAAAVUC9GAgAAW6ZDmfp/AADQsw+y4QAAAGm0D7LhAAAAAAAAAAAAAAAAAAAAZHYACAAAAAAlAAAADAAAAAEAAAAYAAAADAAAAP8AAAASAAAADAAAAAEAAAAeAAAAGAAAAEIAAAAGAAAAtwAAABsAAAAlAAAADAAAAAEAAABUAAAAtAAAAEMAAAAGAAAAtQAAABoAAAABAAAAAMCAQY7jgEFDAAAABgAAABEAAABMAAAAAAAAAAAAAAAAAAAA//////////9wAAAASQBuAHYAYQBsAGkAZAAgAHMAaQBnAG4AYQB0AHUAcgBlADm6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QOBSLUYCAAAAAAAAAAAAAAEAAABGAgAAiK5mmfp/AAAAAAAAAAAAAIA/Dpv6fwAACQAAAAEAAAAJAAAAAAAAAAAAAAAAAAAAAAAAAAAAAADn1D+sjLgAABEAAAAAAAAAcEkOPEYCAABQYr49RgIAAAAVUC9GAgAA0NMPsgAAAAAAAAAAAAAAAAcAAAAAAAAAAAAAAAAAAAAM0w+y4QAAAEnTD7LhAAAAYbc/mfp/AAAAAAAAAAAAAPBVRYAAAAAAcEkOPEYCAAAAAAAAAAAAAAAVUC9GAgAAW6ZDmfp/AACw0g+y4QAAAEnTD7LhAAAAgLeFL0Y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aWwOsuEAAAADAAAAAAAAAMezt5v6fwAAAAAAAAAAAAAAAAAAAAAAAGduPqyMuAAAAAAAAPp/AAAAAAAA+n8AAOD///8AAAAAABVQL0YCAABobg6yAAAAAAAAAAAAAAAABgAAAAAAAAAAAAAAAAAAAIxtDrLhAAAAyW0OsuEAAABhtz+Z+n8AAAAAAAD6fwAAOGVaLwAAAABImx5YE0YAAOi/7xL6fwAAABVQL0YCAABbpkOZ+n8AADBtDrLhAAAAyW0OsuEAAAAAfYUvRgIAAAAAAABkdgAIAAAAACUAAAAMAAAAAwAAABgAAAAMAAAAAAAAABIAAAAMAAAAAQAAABYAAAAMAAAACAAAAFQAAABUAAAADwAAAEcAAAAjAAAAagAAAAEAAAAAwIBBjuOAQQ8AAABrAAAAAQAAAEwAAAAEAAAADgAAAEcAAAAlAAAAawAAAFAAAABYAMdg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f8SPwAAAAAAAAAAtp8RPxlQTEIIpfNBJAAAACQAAACl/xI/AAAAAAAAAAC2nxE/GVBMQgil80EEAAAAcwAAAAwAAAAAAAAADQAAABAAAAA6AAAAJwAAAFIAAABwAQAABAAAABAAAAAHAAAAAAAAAAAAAAC8AgAAAAAAAAcCAiJTAHkAcwB0AGUAbQAAAAAAAAAAAAAAAAAAAAAAAAAAAAAAAAAAAAAAAAAAAAAAAAAAAAAAAAAAAAAAAAAAAAAAAAAAAAC0AzxGAgAABAAABAAAAAAggQ+y4QAAAK4AAK4AAAAAHQAAHf////9EYAM8RgIAAFDCAzxGAgAATeeqmfp/AAD8DrX//////zBRAAAhtQEAgAX/PUYCAAAAAAAAAAAAAHAGigAAAAAAvluwmfp/AAANAAAAAAAAAAAAAzwAAAAAAAAAgAAAAAAdzSeK+n8AAPwOIbX//////////wAAAAAQgg+y4QAAANXLJ4r6fwAAIHMDPEYCAABggg+yAAAAAAATDUJGAgAADc4nivp/AAAAAAAAAAAAAFumQ5n6fwAAAIIPsuEAAABkAAAAAAAAAPhxJ0ZGAgAAAAAAAGR2AAgAAAAAJQAAAAwAAAAEAAAARgAAACgAAAAcAAAAR0RJQwIAAAAMAAAADwAAAEkBAAB8AAAAAAAAACEAAAAIAAAAYgAAAAwAAAABAAAAJAAAACQAAAAAAIA9AAAAAAAAAAAAAIA9AAAAAAAAAAACAAAAXwAAADgAAAAFAAAAOAAAAAAAAAA4AAAAAAAAAAAAAQAgAAAAAAAAAAAAAAAAAAAAAAAAAAAAAAAlAAAADAAAAAUAAAAlAAAADAAAAAUAAIBVAAAAEAEAAEEAAAAmAAAAiQAAAGYAAAA9AAAAcQZwA4YFDQTYBLwEEQSABasD5QUyA10G4ALRBsEC/QaxAiYHkAJRB4sCWAdjAmsHYAJwB1oCfQdbAqMHUQKxB1ECqwdRAqYHUQKhB1EC4QZcAhoGQAJhBTsCOgU5AhYFMALwBCYCxgQpApsEIQJwBCACawQUAjkEEAIxBAICEQTtAe8D4AHQA9YBuQPZAakD0QGQA8UBawPKAXUDwQFRAwUCOwNKAiIDkAIQAysD6QLIA90CYQSwAsYEkgIvBW4CkQVRAuwFNQJLBhwCoQbxAf8GwAFMB6MBsQeAAQcIYwFtCFUBwAgwAe4IEgH8CAgBIAkAASUAAAAMAAAABwAAgCUAAAAMAAAAAAAAgCQAAAAkAAAAAACAQQAAAAAAAAAAAACAQQAAAAAAAAAAAgAAACgAAAAMAAAABQAAACQAAAAkAAAAAACAPQAAAAAAAAAAAACAPQAAAAAAAAAAAgAAAF8AAAA4AAAABQAAADgAAAAAAAAAOAAAAAAAAAAAAAEAIAAAAAAAAAAAAAAAAAAAAAAAAAAAAAAAJQAAAAwAAAAFAAAAJQAAAAwAAAAFAACAVQAAAJQBAABpAAAALAAAAKAAAABWAAAAXgAAALEIAQN5CB8DRwhEAxAIYAPbB3sDyweQA6EHwAOIB9wDbgcbBFEHMQQvB0oEIwc7BBAHYQQDB3sEDAebBAEHsQT3BsQE4QbGBNEG4QS3BgsFoQYsBYAGUAVhBnMFVgamBUEGwQU0BtAFLAbLBSEG4AUnBo4FOAY/BVEG8ARcBswEXAbVBGAGsQRkBo4EYAaCBHEGcASEBlwEgAZaBJAGQASaBjEEqAYsBLAGIAS7BhEE2wbzA+AG4QPoBsgD6wa7A/EGsQP7BpwD9walAwEHkAMSB8YDIQf8AzAHMQRAB2kEUgePBGAHwQRqB+MEZwcOBXAHMAV2B0UFewdYBYEHcQWNB4sFkwePBZAHoQXsB3MFAwgwBVAI8ASECMYErwinBOEIgAT1CHEEBQlLBBEJQAQoCSwELQkzBFAJEQSDCeEDpQmoA9AJcAPyCUQDHgoOA0EK4AJrCqkCmgp7AtEKUQIECyoCPAshAnELAAKQC+ABmwvWAbALwQElAAAADAAAAAcAAIAlAAAADAAAAAAAAIAkAAAAJAAAAAAAgEEAAAAAAAAAAAAAgEEAAAAAAAAAAAIAAAAoAAAADAAAAAUAAAAkAAAAJAAAAAAAgD0AAAAAAAAAAAAAgD0AAAAAAAAAAAIAAABfAAAAOAAAAAUAAAA4AAAAAAAAADgAAAAAAAAAAAABACAAAAAAAAAAAAAAAAAAAAAAAAAAAAAAACUAAAAMAAAABQAAACUAAAAMAAAABQAAgFUAAABkAQAAmAAAACkAAADxAAAAUQAAAFIAAAAQDGABBgx+AfsLoAHwC8EB5gviAcgL/AHACxACrQtGAp8LigKQC8AChgvmAnwLDQNxCzEDaQtHA1YLSQNRC2ADQgumA0YLrAMwC9ADUQu5A2ILuwOBC6ADnAuJA+oLTQMBDDEDHgwNAzQM7wJRDNECdAyrApcMjQLADHEC8AxPAh8NLQJQDRACbg3/AZgN8QGxDeABvg3XAdENywHhDcEB5g27AesNtgHwDbAB4g3eAdwNEgLQDUACxw1oAq0NfgKgDaECnA2tAoMN8gKADQEDdw03A3wNcANwDaADaQ2/A1wN7wNQDSAERQ1SBDUNkAQxDcEELA31BDENLAUxDWEFGQ4XBecOpATADzEEihDGA0cRXQMAEuACXhKhAuASXgJBEzACfhMTAsMTEgIAFPEBLhTXATAU2gFgFNEBcRTRAXYU0QGBFNEBJQAAAAwAAAAHAACAJQAAAAwAAAAAAACAJAAAACQAAAAAAIBBAAAAAAAAAAAAAIBBAAAAAAAAAAACAAAAKAAAAAwAAAAFAAAAJAAAACQAAAAAAIA9AAAAAAAAAAAAAIA9AAAAAAAAAAACAAAAXwAAADgAAAAFAAAAOAAAAAAAAAA4AAAAAAAAAAAAAQAgAAAAAAAAAAAAAAAAAAAAAAAAAAAAAAAlAAAADAAAAAUAAAAlAAAADAAAAAUAAIBVAAAAaAAAADgAAAA5AAAASgAAAEMAAAATAAAA0ADQA9AAywPQAMYD0ADAA/AAwAMQAcADMAHAAzoBowNEAbgDYAGxA4kBpgO9AYkD4AFwA/wBXQMPAmADMAJgA08CYANAAjkDQAIhAyUAAAAMAAAABwAAgCUAAAAMAAAAAAAAgCQAAAAkAAAAAACAQQAAAAAAAAAAAACAQQAAAAAAAAAAAgAAACgAAAAMAAAABQAAAEYAAAAUAAAACAAAAEdESUMDAAAAIgAAAAwAAAD/////IgAAAAwAAAD/////JQAAAAwAAAANAACAKAAAAAwAAAAEAAA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tAAAABYAAAByAAAAlAAAAIYAAAABAAAAAMCAQY7jgEEWAAAAcgAAABEAAABMAAAAAAAAAAAAAAAAAAAA//////////9wAAAASgBvAHIAZwBlACAAVQBzAGEAbgBkAGkAdgBhAHIAYQBzAMm0BgAAAAkAAAAGAAAACQAAAAgAAAAEAAAACwAAAAcAAAAIAAAACQAAAAkAAAAEAAAACAAAAAgAAAAGAAAACAAAAAc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CsAAAAFgAAAIwAAAB9AAAAoAAAAAEAAAAAwIBBjuOA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EAAAAAAAAAP///wAAAAAAJQAAAAwAAAAEAAAATAAAAGQAAAAVAAAApgAAADgBAAC6AAAAFQAAAKYAAAAkAQAAFQAAACEA8AAAAAAAAAAAAAAAgD8AAAAAAAAAAAAAgD8AAAAAAAAAAAAAAAAAAAAAAAAAAAAAAAAAAAAAAAAAACUAAAAMAAAAAAAAgCgAAAAMAAAABAAAACUAAAAMAAAAAQAAABgAAAAMAAAAAAAAABIAAAAMAAAAAQAAABYAAAAMAAAAAAAAAFQAAAAgAQAAFgAAAKYAAAA3AQAAugAAAAEAAAAAwIBBjuOAQRYAAACmAAAAIwAAAEwAAAAEAAAAFQAAAKYAAAA5AQAAuwAAAJQAAABTAGkAZwBuAGUAZAAgAGIAeQA6ACAASgBPAFIARwBFACAARABBAE4ASQBFAEwAIABVAFMAQQBOAEQASQBWAEEAUgBBAFMAVwEJAAAABAAAAAkAAAAJAAAACAAAAAkAAAAEAAAACQAAAAgAAAADAAAABAAAAAYAAAAMAAAACgAAAAsAAAAIAAAABAAAAAsAAAAKAAAADAAAAAQAAAAIAAAACAAAAAQAAAALAAAACQAAAAoAAAAMAAAACwAAAAQAAAAKAAAACgAAAAoAAAAK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INDICE</vt:lpstr>
      <vt:lpstr>ACTIVO NETO</vt:lpstr>
      <vt:lpstr>ESTADO DE INGRESOS Y EGRESOS</vt:lpstr>
      <vt:lpstr>FLUJO DE EFECTIVO</vt:lpstr>
      <vt:lpstr>CA EF</vt:lpstr>
      <vt:lpstr>BG 06.2022</vt:lpstr>
      <vt:lpstr>Clasificación</vt:lpstr>
      <vt:lpstr>VARIACION DEL ACTIVO NETO</vt:lpstr>
      <vt:lpstr>Nota 1 a Nota 3.5</vt:lpstr>
      <vt:lpstr>Nota 3.6 a Nota 8</vt:lpstr>
      <vt:lpstr>'ACTIVO NETO'!Área_de_impresión</vt:lpstr>
      <vt:lpstr>'ESTADO DE INGRESOS Y EGRESOS'!Área_de_impresión</vt:lpstr>
      <vt:lpstr>'FLUJO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2022-07-29T16:12:46Z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